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C20BC37-AFEE-4CF2-8780-44C9646B329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hosqer'!$A$1:$G$88</definedName>
    <definedName name="_xlnm.Print_Area" localSheetId="3">'Dramakani hamematakan'!$A$1:$F$80</definedName>
    <definedName name="_xlnm.Print_Area" localSheetId="0">'Ekamut-caxs'!$A$1:$E$65</definedName>
    <definedName name="_xlnm.Print_Area" localSheetId="2">'Ekamutneri hamematakan'!$A$1:$F$63</definedName>
    <definedName name="_xlnm.Print_Area" localSheetId="8">'himnakan sovorox. @st bajin'!$A$1:$AB$7</definedName>
    <definedName name="_xlnm.Print_Area" localSheetId="7">'Khmberi ev erekhaneri tiv'!$A$1:$F$68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19" l="1"/>
  <c r="B62" i="7"/>
  <c r="D62" i="29"/>
  <c r="C52" i="29"/>
  <c r="D52" i="29"/>
  <c r="E52" i="29"/>
  <c r="F52" i="29"/>
  <c r="C56" i="29"/>
  <c r="D56" i="29"/>
  <c r="E56" i="29"/>
  <c r="F56" i="29"/>
  <c r="C60" i="29" l="1"/>
  <c r="D60" i="29"/>
  <c r="E60" i="29"/>
  <c r="F60" i="29"/>
  <c r="D65" i="29"/>
  <c r="D67" i="29"/>
  <c r="D9" i="26" l="1"/>
  <c r="D7" i="11" l="1"/>
  <c r="C33" i="9"/>
  <c r="C49" i="9"/>
  <c r="C19" i="9"/>
  <c r="B18" i="9"/>
  <c r="C47" i="10"/>
  <c r="C31" i="10"/>
  <c r="C19" i="10" s="1"/>
  <c r="B20" i="9"/>
  <c r="D31" i="19" l="1"/>
  <c r="D25" i="9" s="1"/>
  <c r="E25" i="9" s="1"/>
  <c r="C21" i="9"/>
  <c r="F22" i="7"/>
  <c r="D18" i="19"/>
  <c r="D12" i="19"/>
  <c r="N7" i="26"/>
  <c r="M7" i="26"/>
  <c r="F35" i="7"/>
  <c r="D18" i="9"/>
  <c r="E18" i="9" s="1"/>
  <c r="F29" i="7" l="1"/>
  <c r="D23" i="10" s="1"/>
  <c r="E23" i="10" s="1"/>
  <c r="E35" i="7"/>
  <c r="C35" i="7"/>
  <c r="D35" i="7"/>
  <c r="J32" i="26"/>
  <c r="J30" i="26"/>
  <c r="D17" i="19" l="1"/>
  <c r="F62" i="7" l="1"/>
  <c r="D30" i="18"/>
  <c r="E62" i="7" l="1"/>
  <c r="C62" i="7"/>
  <c r="D62" i="7"/>
  <c r="A2" i="29"/>
  <c r="B17" i="9" l="1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15" i="26"/>
  <c r="D8" i="9"/>
  <c r="E8" i="9" s="1"/>
  <c r="D29" i="19"/>
  <c r="D23" i="9" s="1"/>
  <c r="E23" i="9" s="1"/>
  <c r="D73" i="10"/>
  <c r="E73" i="10" s="1"/>
  <c r="B73" i="10"/>
  <c r="A73" i="10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C65" i="10"/>
  <c r="C57" i="10"/>
  <c r="D68" i="10"/>
  <c r="E68" i="10" s="1"/>
  <c r="B68" i="10"/>
  <c r="D67" i="10"/>
  <c r="E67" i="10" s="1"/>
  <c r="B67" i="10"/>
  <c r="D66" i="10"/>
  <c r="B66" i="10"/>
  <c r="B65" i="10"/>
  <c r="A65" i="10"/>
  <c r="D64" i="10"/>
  <c r="E64" i="10" s="1"/>
  <c r="B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B57" i="10"/>
  <c r="A57" i="10"/>
  <c r="B54" i="10"/>
  <c r="B55" i="10"/>
  <c r="D55" i="10"/>
  <c r="E55" i="10" s="1"/>
  <c r="B53" i="10"/>
  <c r="D52" i="10"/>
  <c r="E52" i="10" s="1"/>
  <c r="B52" i="10"/>
  <c r="B51" i="10"/>
  <c r="D50" i="10"/>
  <c r="E50" i="10" s="1"/>
  <c r="B50" i="10"/>
  <c r="B22" i="10"/>
  <c r="B21" i="10"/>
  <c r="A20" i="10"/>
  <c r="B16" i="10"/>
  <c r="D14" i="10"/>
  <c r="E14" i="10" s="1"/>
  <c r="B14" i="10"/>
  <c r="A8" i="10"/>
  <c r="C63" i="7"/>
  <c r="D63" i="7"/>
  <c r="E63" i="7"/>
  <c r="C69" i="7"/>
  <c r="D69" i="7"/>
  <c r="E69" i="7"/>
  <c r="C81" i="7"/>
  <c r="D81" i="7"/>
  <c r="E81" i="7"/>
  <c r="F81" i="7"/>
  <c r="C77" i="7"/>
  <c r="D77" i="7"/>
  <c r="E77" i="7"/>
  <c r="F77" i="7"/>
  <c r="F69" i="7"/>
  <c r="F55" i="7"/>
  <c r="B55" i="7"/>
  <c r="B49" i="10" s="1"/>
  <c r="F52" i="7"/>
  <c r="F51" i="7"/>
  <c r="F50" i="7"/>
  <c r="F44" i="7"/>
  <c r="F41" i="7"/>
  <c r="F40" i="7"/>
  <c r="F39" i="7"/>
  <c r="F34" i="7"/>
  <c r="A78" i="7"/>
  <c r="A79" i="7" s="1"/>
  <c r="A80" i="7" s="1"/>
  <c r="A68" i="10" s="1"/>
  <c r="A70" i="7"/>
  <c r="A71" i="7" s="1"/>
  <c r="A72" i="7" s="1"/>
  <c r="A73" i="7" s="1"/>
  <c r="A75" i="7" s="1"/>
  <c r="A76" i="7" s="1"/>
  <c r="A64" i="10" s="1"/>
  <c r="F65" i="7"/>
  <c r="F63" i="7" s="1"/>
  <c r="A30" i="7"/>
  <c r="A31" i="7" s="1"/>
  <c r="A32" i="7" s="1"/>
  <c r="A33" i="7" s="1"/>
  <c r="A34" i="7" s="1"/>
  <c r="A16" i="7"/>
  <c r="F19" i="7"/>
  <c r="D13" i="10" s="1"/>
  <c r="E13" i="10" s="1"/>
  <c r="F18" i="7"/>
  <c r="D12" i="10" s="1"/>
  <c r="E12" i="10" s="1"/>
  <c r="B15" i="7"/>
  <c r="B9" i="10" s="1"/>
  <c r="C6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7" i="9"/>
  <c r="B8" i="9"/>
  <c r="B9" i="9"/>
  <c r="B10" i="9"/>
  <c r="B11" i="9"/>
  <c r="B12" i="9"/>
  <c r="B13" i="9"/>
  <c r="B14" i="9"/>
  <c r="B15" i="9"/>
  <c r="B16" i="9"/>
  <c r="B7" i="9"/>
  <c r="A32" i="19"/>
  <c r="A23" i="9"/>
  <c r="A13" i="19"/>
  <c r="A9" i="9" s="1"/>
  <c r="D31" i="9"/>
  <c r="E31" i="9" s="1"/>
  <c r="A2" i="26"/>
  <c r="M26" i="26"/>
  <c r="J26" i="26"/>
  <c r="F26" i="26"/>
  <c r="K19" i="26"/>
  <c r="H19" i="26"/>
  <c r="G19" i="26"/>
  <c r="D19" i="26"/>
  <c r="C19" i="26"/>
  <c r="D34" i="10" l="1"/>
  <c r="E34" i="10" s="1"/>
  <c r="D40" i="7"/>
  <c r="C40" i="7"/>
  <c r="E40" i="7"/>
  <c r="D35" i="10"/>
  <c r="E35" i="10" s="1"/>
  <c r="E41" i="7"/>
  <c r="C41" i="7"/>
  <c r="D41" i="7"/>
  <c r="D49" i="10"/>
  <c r="E49" i="10" s="1"/>
  <c r="D55" i="7"/>
  <c r="E55" i="7"/>
  <c r="C55" i="7"/>
  <c r="D38" i="10"/>
  <c r="E38" i="10" s="1"/>
  <c r="D44" i="7"/>
  <c r="C44" i="7"/>
  <c r="E44" i="7"/>
  <c r="D33" i="10"/>
  <c r="E33" i="10" s="1"/>
  <c r="D39" i="7"/>
  <c r="E39" i="7"/>
  <c r="C39" i="7"/>
  <c r="D46" i="10"/>
  <c r="E46" i="10" s="1"/>
  <c r="D52" i="7"/>
  <c r="C52" i="7"/>
  <c r="E52" i="7"/>
  <c r="D44" i="10"/>
  <c r="E44" i="10" s="1"/>
  <c r="D50" i="7"/>
  <c r="C50" i="7"/>
  <c r="E50" i="7"/>
  <c r="D28" i="10"/>
  <c r="E28" i="10" s="1"/>
  <c r="C34" i="7"/>
  <c r="E34" i="7"/>
  <c r="D34" i="7"/>
  <c r="D45" i="10"/>
  <c r="E45" i="10" s="1"/>
  <c r="C51" i="7"/>
  <c r="D51" i="7"/>
  <c r="E51" i="7"/>
  <c r="M8" i="26"/>
  <c r="N8" i="26"/>
  <c r="O8" i="26" s="1"/>
  <c r="M17" i="26"/>
  <c r="N17" i="26"/>
  <c r="M15" i="26"/>
  <c r="O15" i="26" s="1"/>
  <c r="N15" i="26"/>
  <c r="M13" i="26"/>
  <c r="N13" i="26"/>
  <c r="M11" i="26"/>
  <c r="N11" i="26"/>
  <c r="N18" i="26"/>
  <c r="M18" i="26"/>
  <c r="N16" i="26"/>
  <c r="M16" i="26"/>
  <c r="O16" i="26" s="1"/>
  <c r="N14" i="26"/>
  <c r="O14" i="26" s="1"/>
  <c r="M14" i="26"/>
  <c r="N12" i="26"/>
  <c r="O12" i="26" s="1"/>
  <c r="M12" i="26"/>
  <c r="N10" i="26"/>
  <c r="M10" i="26"/>
  <c r="C31" i="7"/>
  <c r="E31" i="7"/>
  <c r="D31" i="7"/>
  <c r="D30" i="7"/>
  <c r="C30" i="7"/>
  <c r="E30" i="7"/>
  <c r="N9" i="26"/>
  <c r="M9" i="26"/>
  <c r="A29" i="10"/>
  <c r="A33" i="19"/>
  <c r="A34" i="19" s="1"/>
  <c r="O10" i="26"/>
  <c r="L19" i="26"/>
  <c r="A18" i="7"/>
  <c r="A19" i="7" s="1"/>
  <c r="D15" i="9"/>
  <c r="E15" i="9" s="1"/>
  <c r="D13" i="9"/>
  <c r="E13" i="9" s="1"/>
  <c r="D24" i="9"/>
  <c r="E24" i="9" s="1"/>
  <c r="F28" i="7"/>
  <c r="A66" i="10"/>
  <c r="A29" i="7"/>
  <c r="A60" i="10"/>
  <c r="A67" i="10"/>
  <c r="A58" i="10"/>
  <c r="A62" i="10"/>
  <c r="A59" i="10"/>
  <c r="A61" i="10"/>
  <c r="A63" i="10"/>
  <c r="AA7" i="28"/>
  <c r="AB7" i="28" s="1"/>
  <c r="Z7" i="28"/>
  <c r="O11" i="26"/>
  <c r="D65" i="10"/>
  <c r="D57" i="10"/>
  <c r="E57" i="10" s="1"/>
  <c r="E66" i="10"/>
  <c r="A24" i="10"/>
  <c r="A26" i="10"/>
  <c r="A28" i="10"/>
  <c r="D53" i="10"/>
  <c r="A10" i="10"/>
  <c r="A9" i="10"/>
  <c r="A25" i="10"/>
  <c r="A27" i="10"/>
  <c r="A26" i="9"/>
  <c r="O7" i="26"/>
  <c r="O13" i="26"/>
  <c r="M28" i="26"/>
  <c r="F19" i="26"/>
  <c r="F20" i="26" s="1"/>
  <c r="J19" i="26"/>
  <c r="J20" i="26" s="1"/>
  <c r="O18" i="26"/>
  <c r="E19" i="26"/>
  <c r="I19" i="26"/>
  <c r="C28" i="7" l="1"/>
  <c r="E28" i="7"/>
  <c r="D28" i="7"/>
  <c r="A24" i="9"/>
  <c r="A31" i="19"/>
  <c r="O9" i="26"/>
  <c r="D32" i="7"/>
  <c r="E32" i="7"/>
  <c r="C32" i="7"/>
  <c r="A36" i="7"/>
  <c r="A27" i="9"/>
  <c r="D14" i="19"/>
  <c r="D47" i="19"/>
  <c r="D41" i="9" s="1"/>
  <c r="E41" i="9" s="1"/>
  <c r="A35" i="19"/>
  <c r="A28" i="9"/>
  <c r="A20" i="7"/>
  <c r="A13" i="10"/>
  <c r="A12" i="10"/>
  <c r="A15" i="19"/>
  <c r="J27" i="26"/>
  <c r="D33" i="19" s="1"/>
  <c r="D27" i="9" s="1"/>
  <c r="E27" i="9" s="1"/>
  <c r="F27" i="26"/>
  <c r="D32" i="19" s="1"/>
  <c r="D26" i="9" s="1"/>
  <c r="E26" i="9" s="1"/>
  <c r="E53" i="10"/>
  <c r="D51" i="10"/>
  <c r="E51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30" i="10" l="1"/>
  <c r="A31" i="10"/>
  <c r="A38" i="7"/>
  <c r="A32" i="10" s="1"/>
  <c r="A36" i="19"/>
  <c r="A29" i="9"/>
  <c r="A14" i="10"/>
  <c r="D25" i="19"/>
  <c r="M27" i="26"/>
  <c r="F32" i="7" s="1"/>
  <c r="O27" i="26"/>
  <c r="D34" i="19" s="1"/>
  <c r="D28" i="9" s="1"/>
  <c r="E28" i="9" s="1"/>
  <c r="D10" i="9"/>
  <c r="E10" i="9" s="1"/>
  <c r="A22" i="10"/>
  <c r="A21" i="10"/>
  <c r="A38" i="19" l="1"/>
  <c r="A32" i="9" s="1"/>
  <c r="A30" i="9"/>
  <c r="A22" i="7"/>
  <c r="A33" i="9" l="1"/>
  <c r="A31" i="9"/>
  <c r="A23" i="7"/>
  <c r="F54" i="7"/>
  <c r="F53" i="7"/>
  <c r="F49" i="7"/>
  <c r="D43" i="10" s="1"/>
  <c r="E43" i="10" s="1"/>
  <c r="F48" i="7"/>
  <c r="F47" i="7"/>
  <c r="D41" i="10" s="1"/>
  <c r="E41" i="10" s="1"/>
  <c r="F46" i="7"/>
  <c r="D40" i="10" s="1"/>
  <c r="E40" i="10" s="1"/>
  <c r="D48" i="10" l="1"/>
  <c r="E48" i="10" s="1"/>
  <c r="E54" i="7"/>
  <c r="D54" i="7"/>
  <c r="C54" i="7"/>
  <c r="D47" i="10"/>
  <c r="A40" i="19"/>
  <c r="D42" i="10"/>
  <c r="E42" i="10" s="1"/>
  <c r="F45" i="7"/>
  <c r="F43" i="7"/>
  <c r="F42" i="7"/>
  <c r="F38" i="7"/>
  <c r="F37" i="7"/>
  <c r="F36" i="7"/>
  <c r="F33" i="7"/>
  <c r="D26" i="10"/>
  <c r="E26" i="10" s="1"/>
  <c r="F31" i="7"/>
  <c r="D25" i="10" s="1"/>
  <c r="E25" i="10" s="1"/>
  <c r="F30" i="7"/>
  <c r="D22" i="10"/>
  <c r="E22" i="10" s="1"/>
  <c r="F27" i="7"/>
  <c r="F21" i="7"/>
  <c r="F17" i="7"/>
  <c r="E47" i="10" l="1"/>
  <c r="D27" i="10"/>
  <c r="E27" i="10" s="1"/>
  <c r="D33" i="7"/>
  <c r="E33" i="7"/>
  <c r="C33" i="7"/>
  <c r="D39" i="10"/>
  <c r="E39" i="10" s="1"/>
  <c r="E45" i="7"/>
  <c r="D45" i="7"/>
  <c r="C45" i="7"/>
  <c r="D36" i="10"/>
  <c r="E36" i="10" s="1"/>
  <c r="D42" i="7"/>
  <c r="C42" i="7"/>
  <c r="E42" i="7"/>
  <c r="D11" i="10"/>
  <c r="E11" i="10" s="1"/>
  <c r="D17" i="7"/>
  <c r="C17" i="7"/>
  <c r="E17" i="7"/>
  <c r="D37" i="10"/>
  <c r="E37" i="10" s="1"/>
  <c r="D43" i="7"/>
  <c r="C43" i="7"/>
  <c r="E43" i="7"/>
  <c r="D31" i="10"/>
  <c r="E31" i="10" s="1"/>
  <c r="E37" i="7"/>
  <c r="D37" i="7"/>
  <c r="D15" i="10"/>
  <c r="E15" i="10" s="1"/>
  <c r="E21" i="7"/>
  <c r="D21" i="7"/>
  <c r="C21" i="7"/>
  <c r="D21" i="10"/>
  <c r="E21" i="10" s="1"/>
  <c r="C27" i="7"/>
  <c r="E27" i="7"/>
  <c r="D27" i="7"/>
  <c r="D30" i="10"/>
  <c r="E30" i="10" s="1"/>
  <c r="C36" i="7"/>
  <c r="E36" i="7"/>
  <c r="D36" i="7"/>
  <c r="D32" i="10"/>
  <c r="E32" i="10" s="1"/>
  <c r="C38" i="7"/>
  <c r="E38" i="7"/>
  <c r="A41" i="19"/>
  <c r="A35" i="9" s="1"/>
  <c r="A34" i="9"/>
  <c r="D24" i="10"/>
  <c r="E24" i="10" s="1"/>
  <c r="D29" i="10"/>
  <c r="D10" i="10"/>
  <c r="E10" i="10" s="1"/>
  <c r="F15" i="7"/>
  <c r="F14" i="7"/>
  <c r="D8" i="10" s="1"/>
  <c r="E8" i="10" s="1"/>
  <c r="A42" i="19" l="1"/>
  <c r="A43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1" i="19" s="1"/>
  <c r="D9" i="10"/>
  <c r="E9" i="10" s="1"/>
  <c r="C15" i="7"/>
  <c r="C13" i="7" s="1"/>
  <c r="D15" i="7"/>
  <c r="D13" i="7" s="1"/>
  <c r="E15" i="7"/>
  <c r="E13" i="7" s="1"/>
  <c r="A60" i="19" l="1"/>
  <c r="A36" i="9"/>
  <c r="A37" i="9"/>
  <c r="A38" i="9"/>
  <c r="A39" i="9" l="1"/>
  <c r="A40" i="9" l="1"/>
  <c r="G1" i="7"/>
  <c r="A41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6" i="7"/>
  <c r="B20" i="10" s="1"/>
  <c r="E5" i="7"/>
  <c r="E4" i="7"/>
  <c r="A39" i="7" l="1"/>
  <c r="A42" i="9"/>
  <c r="A33" i="10" l="1"/>
  <c r="A40" i="7"/>
  <c r="A34" i="10" s="1"/>
  <c r="A43" i="9"/>
  <c r="A41" i="7" l="1"/>
  <c r="A16" i="19"/>
  <c r="A11" i="9"/>
  <c r="A44" i="9"/>
  <c r="G20" i="9"/>
  <c r="G21" i="11"/>
  <c r="G19" i="11"/>
  <c r="D65" i="18"/>
  <c r="D63" i="18"/>
  <c r="D78" i="10"/>
  <c r="D76" i="10"/>
  <c r="D61" i="9"/>
  <c r="D59" i="9"/>
  <c r="A35" i="10" l="1"/>
  <c r="A45" i="9"/>
  <c r="A12" i="9"/>
  <c r="A43" i="7" l="1"/>
  <c r="A44" i="7" s="1"/>
  <c r="A38" i="10" s="1"/>
  <c r="A36" i="10"/>
  <c r="A20" i="19"/>
  <c r="A21" i="19" s="1"/>
  <c r="A18" i="19"/>
  <c r="A46" i="9"/>
  <c r="C68" i="7"/>
  <c r="E68" i="7"/>
  <c r="D68" i="7"/>
  <c r="M8" i="11"/>
  <c r="A2" i="11"/>
  <c r="D53" i="18"/>
  <c r="D58" i="18" s="1"/>
  <c r="D8" i="18"/>
  <c r="A2" i="18"/>
  <c r="C69" i="10"/>
  <c r="C7" i="10"/>
  <c r="F5" i="10"/>
  <c r="A2" i="10"/>
  <c r="E20" i="9"/>
  <c r="F23" i="7"/>
  <c r="A7" i="7"/>
  <c r="C66" i="7" l="1"/>
  <c r="F66" i="7"/>
  <c r="D54" i="10" s="1"/>
  <c r="D66" i="7"/>
  <c r="E66" i="7"/>
  <c r="F58" i="18"/>
  <c r="A22" i="19"/>
  <c r="D16" i="10"/>
  <c r="E16" i="10" s="1"/>
  <c r="D17" i="10"/>
  <c r="E17" i="10" s="1"/>
  <c r="A37" i="10"/>
  <c r="A47" i="9"/>
  <c r="A19" i="19"/>
  <c r="A15" i="9" s="1"/>
  <c r="C56" i="10"/>
  <c r="D34" i="18"/>
  <c r="F68" i="7"/>
  <c r="C57" i="9"/>
  <c r="D69" i="10"/>
  <c r="E69" i="10" s="1"/>
  <c r="E54" i="10" l="1"/>
  <c r="A23" i="19"/>
  <c r="A18" i="9"/>
  <c r="A45" i="7"/>
  <c r="A48" i="9"/>
  <c r="F13" i="7"/>
  <c r="D6" i="9"/>
  <c r="E6" i="9" s="1"/>
  <c r="A46" i="7" l="1"/>
  <c r="A47" i="7" s="1"/>
  <c r="A39" i="10"/>
  <c r="A49" i="9"/>
  <c r="D7" i="10"/>
  <c r="E7" i="10" s="1"/>
  <c r="A41" i="10" l="1"/>
  <c r="A48" i="7"/>
  <c r="A42" i="10" s="1"/>
  <c r="A40" i="10"/>
  <c r="A50" i="9"/>
  <c r="A51" i="9" l="1"/>
  <c r="A49" i="7" l="1"/>
  <c r="A52" i="9"/>
  <c r="A50" i="7" l="1"/>
  <c r="A43" i="10"/>
  <c r="A51" i="7" l="1"/>
  <c r="A52" i="7" s="1"/>
  <c r="A46" i="10" s="1"/>
  <c r="A44" i="10"/>
  <c r="A53" i="9"/>
  <c r="A54" i="9"/>
  <c r="A45" i="10" l="1"/>
  <c r="A55" i="9"/>
  <c r="A54" i="7" l="1"/>
  <c r="A47" i="10"/>
  <c r="A55" i="7" l="1"/>
  <c r="A48" i="10"/>
  <c r="A62" i="7" l="1"/>
  <c r="A63" i="7" s="1"/>
  <c r="A49" i="10"/>
  <c r="A64" i="7" l="1"/>
  <c r="A65" i="7" s="1"/>
  <c r="A54" i="10"/>
  <c r="A50" i="10"/>
  <c r="A67" i="7" l="1"/>
  <c r="A51" i="10"/>
  <c r="A52" i="10" l="1"/>
  <c r="A53" i="10" l="1"/>
  <c r="A55" i="10" l="1"/>
  <c r="E65" i="10" l="1"/>
  <c r="D56" i="10"/>
  <c r="E56" i="10" s="1"/>
  <c r="C18" i="10" l="1"/>
  <c r="C74" i="10" s="1"/>
  <c r="D6" i="10" s="1"/>
  <c r="F12" i="7" s="1"/>
  <c r="E6" i="10" l="1"/>
  <c r="E29" i="10"/>
  <c r="C61" i="18" l="1"/>
  <c r="C12" i="7"/>
  <c r="D12" i="7"/>
  <c r="E12" i="7"/>
  <c r="M7" i="11" l="1"/>
  <c r="M9" i="11" l="1"/>
  <c r="D28" i="19" s="1"/>
  <c r="D22" i="9" l="1"/>
  <c r="D21" i="9" s="1"/>
  <c r="F26" i="7"/>
  <c r="D63" i="19"/>
  <c r="C26" i="7" l="1"/>
  <c r="D26" i="7"/>
  <c r="E26" i="7"/>
  <c r="E22" i="9"/>
  <c r="C25" i="7"/>
  <c r="C24" i="7" s="1"/>
  <c r="C86" i="7" s="1"/>
  <c r="D20" i="10"/>
  <c r="D19" i="10" s="1"/>
  <c r="D18" i="10" s="1"/>
  <c r="D74" i="10" s="1"/>
  <c r="E74" i="10" s="1"/>
  <c r="F25" i="7"/>
  <c r="F24" i="7" s="1"/>
  <c r="E21" i="9"/>
  <c r="D57" i="9"/>
  <c r="E57" i="9" s="1"/>
  <c r="D25" i="7"/>
  <c r="E25" i="7" l="1"/>
  <c r="E24" i="7" s="1"/>
  <c r="E20" i="10"/>
  <c r="E19" i="10" s="1"/>
  <c r="E18" i="10" s="1"/>
  <c r="D24" i="7"/>
  <c r="F86" i="7"/>
  <c r="E86" i="7" l="1"/>
  <c r="D86" i="7"/>
</calcChain>
</file>

<file path=xl/sharedStrings.xml><?xml version="1.0" encoding="utf-8"?>
<sst xmlns="http://schemas.openxmlformats.org/spreadsheetml/2006/main" count="514" uniqueCount="305">
  <si>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</si>
  <si>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</si>
  <si>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</si>
  <si>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</si>
  <si>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</si>
  <si>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</si>
  <si>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</si>
  <si>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</si>
  <si>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</si>
  <si>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</si>
  <si>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</si>
  <si>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</si>
  <si>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</si>
  <si>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</si>
  <si>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</si>
  <si>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</si>
  <si>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</si>
  <si>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</si>
  <si>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</si>
  <si>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</si>
  <si>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</si>
  <si>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</si>
  <si>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</si>
  <si>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</si>
  <si>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</si>
  <si>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</si>
  <si>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</si>
  <si>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</si>
  <si>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</si>
  <si>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</si>
  <si>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</si>
  <si>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</si>
  <si>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</si>
  <si>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</si>
  <si>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</si>
  <si>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</si>
  <si>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</si>
  <si>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</si>
  <si>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</si>
  <si>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</si>
  <si>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</si>
  <si>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</si>
  <si>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</si>
  <si>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</si>
  <si>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</si>
  <si>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</si>
  <si>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</si>
  <si>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</si>
  <si>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</si>
  <si>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</si>
  <si>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</si>
  <si>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</si>
  <si>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</si>
  <si>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</si>
  <si>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</si>
  <si>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</si>
  <si>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</si>
  <si>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</si>
  <si>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</si>
  <si>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</si>
  <si>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</si>
  <si>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</si>
  <si>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</si>
  <si>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</si>
  <si>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</si>
  <si>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</si>
  <si>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</si>
  <si>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</si>
  <si>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</si>
  <si>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</si>
  <si>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</si>
  <si>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</si>
  <si>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</si>
  <si>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</si>
  <si>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</si>
  <si>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</si>
  <si>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</si>
  <si>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</si>
  <si>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</si>
  <si>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</si>
  <si>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</si>
  <si>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</si>
  <si>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</si>
  <si>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</si>
  <si>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</si>
  <si>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</si>
  <si>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</si>
  <si>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</si>
  <si>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</si>
  <si>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</si>
  <si>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</si>
  <si>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</si>
  <si>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</si>
  <si>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</si>
  <si>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</si>
  <si>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</si>
  <si>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</si>
  <si>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</si>
  <si>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</si>
  <si>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</si>
  <si>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</si>
  <si>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</si>
  <si>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</si>
  <si>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</si>
  <si>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</si>
  <si>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</si>
  <si>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</si>
  <si>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</si>
  <si>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</si>
  <si>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</si>
  <si>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</si>
  <si>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</si>
  <si>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</si>
  <si>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</si>
  <si>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</si>
  <si>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</si>
  <si>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</si>
  <si>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</si>
  <si>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</si>
  <si>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</si>
  <si>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</si>
  <si>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</si>
  <si>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</si>
  <si>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</si>
  <si>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</si>
  <si>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</si>
  <si>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</si>
  <si>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</si>
  <si>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</si>
  <si>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</si>
  <si>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</si>
  <si>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</si>
  <si>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</si>
  <si>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</si>
  <si>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</si>
  <si>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</si>
  <si>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</si>
  <si>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</si>
  <si>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</si>
  <si>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</si>
  <si>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</si>
  <si>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</si>
  <si>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</si>
  <si>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</si>
  <si>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</si>
  <si>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</si>
  <si>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</si>
  <si>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</si>
  <si>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</si>
  <si>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</si>
  <si>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</si>
  <si>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</si>
  <si>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</si>
  <si>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</si>
  <si>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</si>
  <si>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</si>
  <si>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</si>
  <si>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</si>
  <si>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</si>
  <si>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</si>
  <si>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</si>
  <si>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</si>
  <si>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</si>
  <si>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</si>
  <si>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</si>
  <si>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</si>
  <si>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</si>
  <si>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</si>
  <si>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</si>
  <si>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</si>
  <si>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</si>
  <si>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</si>
  <si>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</si>
  <si>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</si>
  <si>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</si>
  <si>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</si>
  <si>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</si>
  <si>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</si>
  <si>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</si>
  <si>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</si>
  <si>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</si>
  <si>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</si>
  <si>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</si>
  <si>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</si>
  <si>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</si>
  <si>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</si>
  <si>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</si>
  <si>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</si>
  <si>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</si>
  <si>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</si>
  <si>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</si>
  <si>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</si>
  <si>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</si>
  <si>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</si>
  <si>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</si>
  <si>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</si>
  <si>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</si>
  <si>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</si>
  <si>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</si>
  <si>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</si>
  <si>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</si>
  <si>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</si>
  <si>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</si>
  <si>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</si>
  <si>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</si>
  <si>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</si>
  <si>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</si>
  <si>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</si>
  <si>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</si>
  <si>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</si>
  <si>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</si>
  <si>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</si>
  <si>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</si>
  <si>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</si>
  <si>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</si>
  <si>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</si>
  <si>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</si>
  <si>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</si>
  <si>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</si>
  <si>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</si>
  <si>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</si>
  <si>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</si>
  <si>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</si>
  <si>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</si>
  <si>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</si>
  <si>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</si>
  <si>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</si>
  <si>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</si>
  <si>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</si>
  <si>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</si>
  <si>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</si>
  <si>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</si>
  <si>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</si>
  <si>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</si>
  <si>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</si>
  <si>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</si>
  <si>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</si>
  <si>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</si>
  <si>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</si>
  <si>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</si>
  <si>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</si>
  <si>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</si>
  <si>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</si>
  <si>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</si>
  <si>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</si>
  <si>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</si>
  <si>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</si>
  <si>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</si>
  <si>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</si>
  <si>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</si>
  <si>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</si>
  <si>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</si>
  <si>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</si>
  <si>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</si>
  <si>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</si>
  <si>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</si>
  <si>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</si>
  <si>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</si>
  <si>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</si>
  <si>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</si>
  <si>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</si>
  <si>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</si>
  <si>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</si>
  <si>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</si>
  <si>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</si>
  <si>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</si>
  <si>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</si>
  <si>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</si>
  <si>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</si>
  <si>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</si>
  <si>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</si>
  <si>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</si>
  <si>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վճարովի ծառայության գծով</t>
  </si>
  <si>
    <t>«ԵՐԵՎԱՆԻ ՇԵՆԳԱՎԻԹԻ ՀԱՄԱԼԻՐ ՄԱՐԶԱՁԵՎԵՐԻ ՄԱՆԿԱՊԱՏԱՆԵԿԱՆ ՄԱՐԶԱԴՊՐՈՑ» ՀՈԱԿ-ի</t>
  </si>
  <si>
    <t>տնտեսական գծով</t>
  </si>
  <si>
    <t>Իր․ծառայության-գծով</t>
  </si>
  <si>
    <t>ԴԱՀԿ</t>
  </si>
  <si>
    <t>գնումներ</t>
  </si>
  <si>
    <t>Գործուղման</t>
  </si>
  <si>
    <t>Իրավաբանական ծառայությունների գծով</t>
  </si>
  <si>
    <t>Կադաստրային ծառայությունների գծով</t>
  </si>
  <si>
    <t>Մարինե</t>
  </si>
  <si>
    <t>հանդբոլ</t>
  </si>
  <si>
    <t>նախ.պատ.1-2տարի</t>
  </si>
  <si>
    <t>ուսումնամ. 2տարի</t>
  </si>
  <si>
    <t>բասկետբոլ</t>
  </si>
  <si>
    <t>ուսումնամ. 1տարի</t>
  </si>
  <si>
    <t>ուսումնամ. 3տարի</t>
  </si>
  <si>
    <t>վոլեյբոլ</t>
  </si>
  <si>
    <t>բռնցքամարտ</t>
  </si>
  <si>
    <t>ուսմ․  1-ին տարի</t>
  </si>
  <si>
    <t>մականախաղ</t>
  </si>
  <si>
    <t>ցատկացանց</t>
  </si>
  <si>
    <t>մարզ կատ ․  1-ին տարի</t>
  </si>
  <si>
    <t>Թենիս</t>
  </si>
  <si>
    <t>Սեղանի թենիս</t>
  </si>
  <si>
    <t>Ակրոբատիկա</t>
  </si>
  <si>
    <t>9․1</t>
  </si>
  <si>
    <t>9․2</t>
  </si>
  <si>
    <t>9․3</t>
  </si>
  <si>
    <t>9․4</t>
  </si>
  <si>
    <t>9․5</t>
  </si>
  <si>
    <t>Գեղ․մարմնամարզություն</t>
  </si>
  <si>
    <t>10․1</t>
  </si>
  <si>
    <t>10․2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</si>
</sst>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68" fillId="0" borderId="0" xfId="19" applyFont="1" applyAlignment="1">
      <alignment horizontal="center" vertical="center"/>
    </xf>
    <xf numFmtId="164" fontId="27" fillId="0" borderId="0" xfId="0" applyNumberFormat="1" applyFont="1" applyAlignment="1" applyProtection="1">
      <alignment horizontal="center" vertical="center"/>
      <protection locked="0" hidden="1"/>
    </xf>
    <xf numFmtId="166" fontId="45" fillId="0" borderId="10" xfId="62" applyNumberFormat="1" applyFont="1" applyBorder="1" applyAlignment="1">
      <alignment horizontal="center" vertical="center" wrapText="1"/>
    </xf>
    <xf numFmtId="2" fontId="45" fillId="0" borderId="10" xfId="62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0" fontId="31" fillId="27" borderId="0" xfId="45" applyFont="1" applyFill="1" applyAlignment="1" applyProtection="1">
      <alignment horizontal="center" vertical="center"/>
      <protection locked="0"/>
    </xf>
    <xf numFmtId="0" fontId="31" fillId="27" borderId="0" xfId="45" applyFont="1" applyFill="1" applyAlignment="1" applyProtection="1">
      <alignment vertical="center"/>
      <protection locked="0"/>
    </xf>
    <xf numFmtId="164" fontId="27" fillId="27" borderId="0" xfId="0" applyNumberFormat="1" applyFont="1" applyFill="1" applyAlignment="1" applyProtection="1">
      <alignment horizontal="center" vertical="center"/>
      <protection locked="0"/>
    </xf>
    <xf numFmtId="166" fontId="31" fillId="27" borderId="0" xfId="0" applyNumberFormat="1" applyFont="1" applyFill="1" applyAlignment="1" applyProtection="1">
      <alignment horizontal="center" vertical="center"/>
      <protection locked="0"/>
    </xf>
    <xf numFmtId="0" fontId="30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57" fillId="24" borderId="10" xfId="46" applyNumberFormat="1" applyFont="1" applyFill="1" applyBorder="1" applyAlignment="1">
      <alignment horizontal="center" vertical="center" wrapText="1"/>
    </xf>
    <xf numFmtId="3" fontId="27" fillId="24" borderId="0" xfId="45" applyNumberFormat="1" applyFont="1" applyFill="1" applyAlignment="1" applyProtection="1">
      <alignment horizontal="left" vertical="center"/>
      <protection locked="0"/>
    </xf>
    <xf numFmtId="3" fontId="27" fillId="24" borderId="0" xfId="45" applyNumberFormat="1" applyFont="1" applyFill="1" applyAlignment="1" applyProtection="1">
      <alignment horizontal="center" vertical="center"/>
      <protection locked="0"/>
    </xf>
    <xf numFmtId="166" fontId="31" fillId="24" borderId="0" xfId="46" applyNumberFormat="1" applyFont="1" applyFill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wACAAUABNAAAAAAAAAAAAAAAAAAAAAAAAAAAAAAAAAAAAAAAAAAAAAAAAAAAAAAAAAAAAAAAAAAAAAAAAAAAAAAAAAAAAAAAAAAAAAAAAAAAAAAAAAAAAAAAAAAAAAADpBwUAAgAUAAwAC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wMTVaMCMGCSqGSIb3DQEJBDEWBBRmLLsLt8WOnI2nCtaLrQMqY1vQijArBgsqhkiG9w0BCRACDDEcMBowGDAWBBRE5xMFRVajmd/v2Zzf5CvSbEm8HjANBgkqhkiG9w0BAQEFAASCAQB0gTmQgvPEaWy84syECKbzUSS5ECZDoNHwxXkL5rIhJinf2oRju5mfC+SHf5uNseH0yePpYxGaOwAapUrC0efA23Q/S2JckNvQm1ltxzHFCmieRvnz/CwdBQbMmKZe1r/ATbW87CfdqgaOS86K1Zq3LTFAHNn+5l46Z6NKsBmRJSXrrNkNl922fUCRTpqeyABGLCOVFWLdzCfKm8Ku928KnXcA+e/2JDClFFkGsgoJ78asUEkFN81SNNXDHG8UcUoSZwUBLIGHpOpGjXiodsoS4XHyBD/sJ0LYm+4cyoYwiw/8dhBLnXodn0HsTrIafJy0hVhJL8zJpdq+WhQx7vS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u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wACAAUABNAAAAAAAAAAAAAAAAAAAAAAAAAAAAAAAAAAAAAAAAAAAAAAAAAAAAAAAAAAAAAAAAAAAAAAAAAAAAAAAAAAAAAAAAAAAAAAAAAAAAAAAAAAAAAAAAAAAAAADpBwUAAgAUAAwAC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wMTlaMCMGCSqGSIb3DQEJBDEWBBToVY05NcvMrMiTgp/nuPaCGuSCwDArBgsqhkiG9w0BCRACDDEcMBowGDAWBBRE5xMFRVajmd/v2Zzf5CvSbEm8HjANBgkqhkiG9w0BAQEFAASCAQC+euyga6aPcyldBEmF36/av8TlD6etOSwot6G20zF81ix+l6wF1lknTRVDJiBB5bJ4GTkN2HFN/tX7T0NbXQWtYqu6xoeL0NKpyfuwMAVSndBXjbLBx2RE64mYzuJktz8IN0Yo992Zu8QYvO3O4kATvm8thnUKKNvdBjGApGpqA8hd/rnbaSBATnhBBfIPbvgVZzSTqulIOb4MNNIe0m1gT68WoGNAN7aVAckPf23+BGpaeVGKxEDkVJZtY1A2Bp5pN+xBt25mHyD6OC6sUfvTUlrFDEIPrCF4xCfvdJFEh3MZX5McWp7CPtvKpdzv8myZJb5WV8fnaOA8v3LNspY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2</xdr:col>
          <xdr:colOff>2540000</xdr:colOff>
          <xdr:row>64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3B00320-2C68-62E4-6280-1AA120F49E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4</xdr:col>
          <xdr:colOff>6350</xdr:colOff>
          <xdr:row>87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5E1854A-612C-B6F2-F58C-5C2C673FC2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66"/>
  <sheetViews>
    <sheetView view="pageBreakPreview" topLeftCell="A45" zoomScaleSheetLayoutView="100" workbookViewId="0">
      <selection activeCell="C65" sqref="C65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160</v>
      </c>
      <c r="E1" s="6">
        <v>47</v>
      </c>
    </row>
    <row r="2" spans="1:8" s="6" customFormat="1">
      <c r="C2" s="36"/>
      <c r="D2" s="483" t="s">
        <v>32</v>
      </c>
      <c r="E2" s="483"/>
    </row>
    <row r="3" spans="1:8" s="6" customFormat="1">
      <c r="C3" s="36"/>
      <c r="D3" s="6" t="s">
        <v>191</v>
      </c>
    </row>
    <row r="4" spans="1:8" s="38" customFormat="1" ht="24.75" customHeight="1">
      <c r="B4" s="290"/>
      <c r="C4" s="290"/>
      <c r="D4" s="483" t="s">
        <v>265</v>
      </c>
      <c r="E4" s="483"/>
    </row>
    <row r="5" spans="1:8" s="38" customFormat="1" ht="20.25" customHeight="1">
      <c r="B5" s="290"/>
      <c r="C5" s="483" t="s">
        <v>192</v>
      </c>
      <c r="D5" s="483"/>
      <c r="E5" s="483"/>
    </row>
    <row r="6" spans="1:8" ht="18.75" customHeight="1">
      <c r="A6" s="484" t="s">
        <v>33</v>
      </c>
      <c r="B6" s="484"/>
      <c r="C6" s="484"/>
      <c r="D6" s="484"/>
      <c r="E6" s="484"/>
    </row>
    <row r="7" spans="1:8" ht="46.5" customHeight="1">
      <c r="A7" s="481" t="s">
        <v>273</v>
      </c>
      <c r="B7" s="481"/>
      <c r="C7" s="481"/>
      <c r="D7" s="481"/>
      <c r="E7" s="481"/>
    </row>
    <row r="8" spans="1:8" ht="18.75" customHeight="1">
      <c r="A8" s="482" t="s">
        <v>250</v>
      </c>
      <c r="B8" s="482"/>
      <c r="C8" s="482"/>
      <c r="D8" s="482"/>
      <c r="E8" s="482"/>
    </row>
    <row r="9" spans="1:8" ht="24" customHeight="1">
      <c r="A9" s="39"/>
      <c r="B9" s="39"/>
      <c r="C9" s="39"/>
      <c r="D9" s="40" t="s">
        <v>44</v>
      </c>
      <c r="E9" s="277"/>
    </row>
    <row r="10" spans="1:8" ht="20.25">
      <c r="A10" s="41" t="s">
        <v>7</v>
      </c>
      <c r="B10" s="42" t="s">
        <v>113</v>
      </c>
      <c r="C10" s="43"/>
      <c r="D10" s="44"/>
      <c r="E10" s="278"/>
    </row>
    <row r="11" spans="1:8" ht="22.15" customHeight="1">
      <c r="A11" s="90">
        <v>1</v>
      </c>
      <c r="B11" s="20" t="s">
        <v>107</v>
      </c>
      <c r="C11" s="45"/>
      <c r="D11" s="186">
        <v>215660.7</v>
      </c>
      <c r="E11" s="279"/>
    </row>
    <row r="12" spans="1:8" ht="18" customHeight="1">
      <c r="A12" s="90">
        <v>2</v>
      </c>
      <c r="B12" s="228" t="s">
        <v>198</v>
      </c>
      <c r="C12" s="45"/>
      <c r="D12" s="187">
        <f>+Ashkhatavardz!J7</f>
        <v>1289.5999999999999</v>
      </c>
      <c r="E12" s="279"/>
    </row>
    <row r="13" spans="1:8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  <c r="G13" s="2"/>
      <c r="H13" s="2"/>
    </row>
    <row r="14" spans="1:8" s="3" customFormat="1">
      <c r="A14" s="90">
        <v>3</v>
      </c>
      <c r="B14" s="20" t="s">
        <v>54</v>
      </c>
      <c r="C14" s="46"/>
      <c r="D14" s="187">
        <f>+'Komunal '!M28</f>
        <v>12</v>
      </c>
      <c r="E14" s="279"/>
      <c r="F14" s="2"/>
      <c r="G14" s="2"/>
      <c r="H14" s="2"/>
    </row>
    <row r="15" spans="1:8" s="3" customFormat="1" hidden="1">
      <c r="A15" s="90">
        <f>+A14+1</f>
        <v>4</v>
      </c>
      <c r="B15" s="20" t="s">
        <v>9</v>
      </c>
      <c r="C15" s="46"/>
      <c r="D15" s="186"/>
      <c r="E15" s="279"/>
      <c r="F15" s="2"/>
      <c r="G15" s="2"/>
      <c r="H15" s="2"/>
    </row>
    <row r="16" spans="1:8" s="3" customFormat="1" hidden="1">
      <c r="A16" s="90">
        <f t="shared" ref="A16" si="0">+A15+1</f>
        <v>5</v>
      </c>
      <c r="B16" s="20" t="s">
        <v>63</v>
      </c>
      <c r="C16" s="46"/>
      <c r="D16" s="186"/>
      <c r="E16" s="279"/>
      <c r="F16" s="2"/>
      <c r="G16" s="2"/>
      <c r="H16" s="2"/>
    </row>
    <row r="17" spans="1:18" s="3" customFormat="1">
      <c r="A17" s="90">
        <v>4</v>
      </c>
      <c r="B17" s="20" t="s">
        <v>111</v>
      </c>
      <c r="C17" s="46"/>
      <c r="D17" s="187">
        <f>+D18+D19</f>
        <v>7794.7</v>
      </c>
      <c r="E17" s="279"/>
      <c r="F17" s="2"/>
      <c r="G17" s="2"/>
      <c r="H17" s="2"/>
    </row>
    <row r="18" spans="1:18" s="444" customFormat="1" ht="13.5">
      <c r="A18" s="438">
        <f>+A17+0.1</f>
        <v>4.0999999999999996</v>
      </c>
      <c r="B18" s="439" t="s">
        <v>64</v>
      </c>
      <c r="C18" s="440"/>
      <c r="D18" s="441">
        <f>+D60</f>
        <v>7794.7</v>
      </c>
      <c r="E18" s="442"/>
      <c r="F18" s="443"/>
      <c r="G18" s="443"/>
      <c r="H18" s="443"/>
    </row>
    <row r="19" spans="1:18" s="444" customFormat="1" ht="16.5" hidden="1" customHeight="1">
      <c r="A19" s="438">
        <f>+A18+0.1</f>
        <v>4.1999999999999993</v>
      </c>
      <c r="B19" s="439" t="s">
        <v>65</v>
      </c>
      <c r="C19" s="440"/>
      <c r="D19" s="445"/>
      <c r="E19" s="446"/>
      <c r="F19" s="443"/>
      <c r="G19" s="443"/>
      <c r="H19" s="443"/>
    </row>
    <row r="20" spans="1:18" s="3" customFormat="1">
      <c r="A20" s="90">
        <f>+A17+1</f>
        <v>5</v>
      </c>
      <c r="B20" s="20" t="s">
        <v>10</v>
      </c>
      <c r="C20" s="46"/>
      <c r="D20" s="186">
        <v>200</v>
      </c>
      <c r="E20" s="279"/>
      <c r="F20" s="2"/>
      <c r="G20" s="2"/>
      <c r="H20" s="2"/>
    </row>
    <row r="21" spans="1:18" s="3" customFormat="1">
      <c r="A21" s="90">
        <f>+A20+1</f>
        <v>6</v>
      </c>
      <c r="B21" s="20" t="s">
        <v>230</v>
      </c>
      <c r="C21" s="46"/>
      <c r="D21" s="187">
        <f>+'Komunal '!N20</f>
        <v>8</v>
      </c>
      <c r="E21" s="279"/>
      <c r="F21" s="2"/>
      <c r="G21" s="2"/>
      <c r="H21" s="2"/>
    </row>
    <row r="22" spans="1:18" s="3" customFormat="1" hidden="1">
      <c r="A22" s="90">
        <f t="shared" ref="A22:A23" si="1">+A21+1</f>
        <v>7</v>
      </c>
      <c r="B22" s="20" t="s">
        <v>240</v>
      </c>
      <c r="C22" s="46"/>
      <c r="D22" s="186"/>
      <c r="E22" s="279"/>
      <c r="F22" s="2"/>
      <c r="G22" s="2"/>
      <c r="H22" s="2"/>
    </row>
    <row r="23" spans="1:18" s="2" customFormat="1" ht="19.5" hidden="1" customHeight="1">
      <c r="A23" s="90">
        <f t="shared" si="1"/>
        <v>8</v>
      </c>
      <c r="B23" s="19" t="s">
        <v>193</v>
      </c>
      <c r="C23" s="226"/>
      <c r="D23" s="186"/>
      <c r="E23" s="279"/>
    </row>
    <row r="24" spans="1:18" s="2" customFormat="1" hidden="1">
      <c r="A24" s="470">
        <v>7</v>
      </c>
      <c r="B24" s="471" t="s">
        <v>278</v>
      </c>
      <c r="C24" s="472"/>
      <c r="D24" s="473"/>
      <c r="E24" s="279"/>
    </row>
    <row r="25" spans="1:18" ht="24" customHeight="1">
      <c r="A25" s="41"/>
      <c r="B25" s="15" t="s">
        <v>21</v>
      </c>
      <c r="C25" s="43"/>
      <c r="D25" s="213">
        <f>SUM(D11:D17,D20:D24)</f>
        <v>224965.00000000003</v>
      </c>
      <c r="E25" s="280"/>
    </row>
    <row r="26" spans="1:18" ht="13.5" customHeight="1">
      <c r="A26" s="37"/>
      <c r="B26" s="41"/>
      <c r="C26" s="45"/>
      <c r="D26" s="187"/>
      <c r="E26" s="187"/>
    </row>
    <row r="27" spans="1:18" ht="24.75" customHeight="1">
      <c r="A27" s="41" t="s">
        <v>11</v>
      </c>
      <c r="B27" s="47" t="s">
        <v>114</v>
      </c>
      <c r="C27" s="44"/>
      <c r="D27" s="214"/>
      <c r="E27" s="214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>
      <c r="A28" s="90">
        <v>1</v>
      </c>
      <c r="B28" s="19" t="s">
        <v>222</v>
      </c>
      <c r="C28" s="46"/>
      <c r="D28" s="187">
        <f>+Ashkhatavardz!M9-'Dramakan hosqer'!F82</f>
        <v>190487.5</v>
      </c>
      <c r="E28" s="279"/>
      <c r="F28" s="2"/>
      <c r="G28" s="2"/>
      <c r="H28" s="2"/>
    </row>
    <row r="29" spans="1:18" s="444" customFormat="1" ht="17.25" hidden="1" customHeight="1">
      <c r="A29" s="438">
        <v>1.1000000000000001</v>
      </c>
      <c r="B29" s="447" t="s">
        <v>199</v>
      </c>
      <c r="C29" s="440"/>
      <c r="D29" s="445">
        <f>+Ashkhatavardz!L7</f>
        <v>0</v>
      </c>
      <c r="E29" s="446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</row>
    <row r="30" spans="1:18" s="444" customFormat="1" ht="18.75" customHeight="1">
      <c r="A30" s="438">
        <v>1.1000000000000001</v>
      </c>
      <c r="B30" s="447" t="s">
        <v>200</v>
      </c>
      <c r="C30" s="440"/>
      <c r="D30" s="445">
        <f>+Ashkhatavardz!J7</f>
        <v>1289.5999999999999</v>
      </c>
      <c r="E30" s="446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</row>
    <row r="31" spans="1:18" s="444" customFormat="1" ht="18.75" hidden="1" customHeight="1">
      <c r="A31" s="438">
        <f>+A30+0.1</f>
        <v>1.2000000000000002</v>
      </c>
      <c r="B31" s="447" t="s">
        <v>272</v>
      </c>
      <c r="C31" s="440"/>
      <c r="D31" s="445">
        <f>+Ashkhatavardz!K7</f>
        <v>0</v>
      </c>
      <c r="E31" s="446"/>
      <c r="F31" s="443"/>
      <c r="G31" s="443"/>
      <c r="H31" s="443"/>
      <c r="I31" s="443"/>
      <c r="J31" s="443"/>
      <c r="K31" s="443"/>
      <c r="L31" s="443"/>
      <c r="M31" s="443"/>
      <c r="N31" s="443"/>
      <c r="O31" s="443"/>
      <c r="P31" s="443"/>
      <c r="Q31" s="443"/>
      <c r="R31" s="443"/>
    </row>
    <row r="32" spans="1:18" s="3" customFormat="1">
      <c r="A32" s="90">
        <f>+A28+1</f>
        <v>2</v>
      </c>
      <c r="B32" s="20" t="s">
        <v>13</v>
      </c>
      <c r="C32" s="46"/>
      <c r="D32" s="186">
        <f>+'Komunal '!F27</f>
        <v>7948.8</v>
      </c>
      <c r="E32" s="279"/>
      <c r="F32" s="2"/>
      <c r="G32" s="2"/>
      <c r="H32" s="2"/>
    </row>
    <row r="33" spans="1:8" s="3" customFormat="1">
      <c r="A33" s="90">
        <f>+A32+1</f>
        <v>3</v>
      </c>
      <c r="B33" s="20" t="s">
        <v>12</v>
      </c>
      <c r="C33" s="46"/>
      <c r="D33" s="186">
        <f>+'Komunal '!J27</f>
        <v>334.9</v>
      </c>
      <c r="E33" s="279"/>
      <c r="F33" s="2"/>
      <c r="G33" s="2"/>
      <c r="H33" s="2"/>
    </row>
    <row r="34" spans="1:8" s="3" customFormat="1">
      <c r="A34" s="90">
        <f t="shared" ref="A34:A36" si="2">+A33+1</f>
        <v>4</v>
      </c>
      <c r="B34" s="20" t="s">
        <v>14</v>
      </c>
      <c r="C34" s="46"/>
      <c r="D34" s="186">
        <f>+'Komunal '!O27</f>
        <v>294</v>
      </c>
      <c r="E34" s="279"/>
      <c r="F34" s="2"/>
      <c r="G34" s="2"/>
      <c r="H34" s="2"/>
    </row>
    <row r="35" spans="1:8" s="3" customFormat="1">
      <c r="A35" s="90">
        <f t="shared" si="2"/>
        <v>5</v>
      </c>
      <c r="B35" s="20" t="s">
        <v>15</v>
      </c>
      <c r="C35" s="46"/>
      <c r="D35" s="186">
        <v>360</v>
      </c>
      <c r="E35" s="279"/>
      <c r="F35" s="2"/>
      <c r="G35" s="2"/>
      <c r="H35" s="2"/>
    </row>
    <row r="36" spans="1:8" s="3" customFormat="1" hidden="1">
      <c r="A36" s="90">
        <f t="shared" si="2"/>
        <v>6</v>
      </c>
      <c r="B36" s="20" t="s">
        <v>16</v>
      </c>
      <c r="C36" s="46"/>
      <c r="D36" s="186">
        <v>0</v>
      </c>
      <c r="E36" s="279"/>
      <c r="F36" s="2"/>
      <c r="G36" s="2"/>
      <c r="H36" s="2"/>
    </row>
    <row r="37" spans="1:8" s="3" customFormat="1" ht="18" customHeight="1">
      <c r="A37" s="90">
        <v>6</v>
      </c>
      <c r="B37" s="20" t="s">
        <v>266</v>
      </c>
      <c r="C37" s="46"/>
      <c r="D37" s="186">
        <v>250</v>
      </c>
      <c r="E37" s="279"/>
      <c r="F37" s="2"/>
      <c r="G37" s="2"/>
      <c r="H37" s="2"/>
    </row>
    <row r="38" spans="1:8" s="3" customFormat="1" hidden="1">
      <c r="A38" s="90">
        <f>+A37+1</f>
        <v>7</v>
      </c>
      <c r="B38" s="20" t="s">
        <v>17</v>
      </c>
      <c r="C38" s="46"/>
      <c r="D38" s="186">
        <v>0</v>
      </c>
      <c r="E38" s="279"/>
      <c r="F38" s="2"/>
      <c r="G38" s="2"/>
      <c r="H38" s="2"/>
    </row>
    <row r="39" spans="1:8" s="3" customFormat="1">
      <c r="A39" s="90">
        <v>7</v>
      </c>
      <c r="B39" s="20" t="s">
        <v>269</v>
      </c>
      <c r="C39" s="46"/>
      <c r="D39" s="186">
        <v>1500</v>
      </c>
      <c r="E39" s="279"/>
      <c r="F39" s="2"/>
      <c r="G39" s="2"/>
      <c r="H39" s="2"/>
    </row>
    <row r="40" spans="1:8" s="3" customFormat="1">
      <c r="A40" s="90">
        <f>+A39+1</f>
        <v>8</v>
      </c>
      <c r="B40" s="20" t="s">
        <v>66</v>
      </c>
      <c r="C40" s="46"/>
      <c r="D40" s="186">
        <v>2500</v>
      </c>
      <c r="E40" s="279"/>
      <c r="F40" s="2"/>
      <c r="G40" s="2"/>
      <c r="H40" s="2"/>
    </row>
    <row r="41" spans="1:8" s="3" customFormat="1">
      <c r="A41" s="90">
        <f t="shared" ref="A41:A58" si="3">+A40+1</f>
        <v>9</v>
      </c>
      <c r="B41" s="20" t="s">
        <v>40</v>
      </c>
      <c r="C41" s="46"/>
      <c r="D41" s="186">
        <v>500</v>
      </c>
      <c r="E41" s="279"/>
      <c r="F41" s="2"/>
      <c r="G41" s="2"/>
      <c r="H41" s="2"/>
    </row>
    <row r="42" spans="1:8" s="3" customFormat="1">
      <c r="A42" s="90">
        <f>+A41+1</f>
        <v>10</v>
      </c>
      <c r="B42" s="20" t="s">
        <v>108</v>
      </c>
      <c r="C42" s="46"/>
      <c r="D42" s="186">
        <v>300</v>
      </c>
      <c r="E42" s="279"/>
      <c r="F42" s="2"/>
      <c r="G42" s="2"/>
      <c r="H42" s="2"/>
    </row>
    <row r="43" spans="1:8" s="3" customFormat="1">
      <c r="A43" s="90">
        <f t="shared" si="3"/>
        <v>11</v>
      </c>
      <c r="B43" s="20" t="s">
        <v>109</v>
      </c>
      <c r="C43" s="46"/>
      <c r="D43" s="186">
        <f>55*4</f>
        <v>220</v>
      </c>
      <c r="E43" s="279"/>
      <c r="F43" s="2"/>
      <c r="G43" s="2"/>
      <c r="H43" s="2"/>
    </row>
    <row r="44" spans="1:8" s="3" customFormat="1">
      <c r="A44" s="90">
        <v>12</v>
      </c>
      <c r="B44" s="20" t="s">
        <v>18</v>
      </c>
      <c r="C44" s="46"/>
      <c r="D44" s="186">
        <v>1500</v>
      </c>
      <c r="E44" s="279"/>
      <c r="F44" s="2"/>
      <c r="G44" s="2"/>
      <c r="H44" s="2"/>
    </row>
    <row r="45" spans="1:8" s="3" customFormat="1">
      <c r="A45" s="90">
        <f t="shared" si="3"/>
        <v>13</v>
      </c>
      <c r="B45" s="20" t="s">
        <v>19</v>
      </c>
      <c r="C45" s="46"/>
      <c r="D45" s="186">
        <v>150</v>
      </c>
      <c r="E45" s="279"/>
      <c r="F45" s="2"/>
      <c r="G45" s="2"/>
      <c r="H45" s="2"/>
    </row>
    <row r="46" spans="1:8" s="3" customFormat="1">
      <c r="A46" s="90">
        <f>+A45+1</f>
        <v>14</v>
      </c>
      <c r="B46" s="20" t="s">
        <v>58</v>
      </c>
      <c r="C46" s="46"/>
      <c r="D46" s="186">
        <v>400</v>
      </c>
      <c r="E46" s="279"/>
      <c r="F46" s="2"/>
      <c r="G46" s="2"/>
      <c r="H46" s="2"/>
    </row>
    <row r="47" spans="1:8" s="3" customFormat="1">
      <c r="A47" s="90">
        <f t="shared" si="3"/>
        <v>15</v>
      </c>
      <c r="B47" s="20" t="s">
        <v>45</v>
      </c>
      <c r="C47" s="46"/>
      <c r="D47" s="187">
        <f>+'Komunal '!M28</f>
        <v>12</v>
      </c>
      <c r="E47" s="279"/>
      <c r="F47" s="2"/>
      <c r="G47" s="2"/>
      <c r="H47" s="2"/>
    </row>
    <row r="48" spans="1:8" s="3" customFormat="1">
      <c r="A48" s="90">
        <f t="shared" si="3"/>
        <v>16</v>
      </c>
      <c r="B48" s="20" t="s">
        <v>37</v>
      </c>
      <c r="C48" s="46"/>
      <c r="D48" s="186">
        <v>325</v>
      </c>
      <c r="E48" s="279"/>
      <c r="F48" s="2"/>
      <c r="G48" s="2"/>
      <c r="H48" s="2"/>
    </row>
    <row r="49" spans="1:8" s="3" customFormat="1">
      <c r="A49" s="90">
        <f>+A48+1</f>
        <v>17</v>
      </c>
      <c r="B49" s="20" t="s">
        <v>67</v>
      </c>
      <c r="C49" s="46"/>
      <c r="D49" s="186">
        <v>50</v>
      </c>
      <c r="E49" s="279"/>
      <c r="F49" s="2"/>
      <c r="G49" s="2"/>
      <c r="H49" s="2"/>
    </row>
    <row r="50" spans="1:8" s="3" customFormat="1">
      <c r="A50" s="90">
        <f>+A49+1</f>
        <v>18</v>
      </c>
      <c r="B50" s="20" t="s">
        <v>68</v>
      </c>
      <c r="C50" s="46"/>
      <c r="D50" s="186">
        <v>117</v>
      </c>
      <c r="E50" s="279"/>
      <c r="F50" s="2"/>
      <c r="G50" s="2"/>
      <c r="H50" s="2"/>
    </row>
    <row r="51" spans="1:8" s="3" customFormat="1">
      <c r="A51" s="90">
        <f t="shared" si="3"/>
        <v>19</v>
      </c>
      <c r="B51" s="20" t="s">
        <v>38</v>
      </c>
      <c r="C51" s="46"/>
      <c r="D51" s="186">
        <v>3</v>
      </c>
      <c r="E51" s="279"/>
      <c r="F51" s="2"/>
      <c r="G51" s="2"/>
      <c r="H51" s="2"/>
    </row>
    <row r="52" spans="1:8" s="3" customFormat="1" hidden="1">
      <c r="A52" s="90">
        <f t="shared" si="3"/>
        <v>20</v>
      </c>
      <c r="B52" s="20" t="s">
        <v>110</v>
      </c>
      <c r="C52" s="46"/>
      <c r="D52" s="186">
        <v>0</v>
      </c>
      <c r="E52" s="279"/>
      <c r="F52" s="2"/>
      <c r="G52" s="2"/>
      <c r="H52" s="2"/>
    </row>
    <row r="53" spans="1:8" s="3" customFormat="1" hidden="1">
      <c r="A53" s="90">
        <f t="shared" si="3"/>
        <v>21</v>
      </c>
      <c r="B53" s="20" t="s">
        <v>39</v>
      </c>
      <c r="C53" s="46"/>
      <c r="D53" s="186">
        <v>0</v>
      </c>
      <c r="E53" s="279"/>
      <c r="F53" s="2"/>
      <c r="G53" s="2"/>
      <c r="H53" s="2"/>
    </row>
    <row r="54" spans="1:8" s="3" customFormat="1" hidden="1">
      <c r="A54" s="90">
        <f>+A53+1</f>
        <v>22</v>
      </c>
      <c r="B54" s="20" t="s">
        <v>55</v>
      </c>
      <c r="C54" s="46"/>
      <c r="D54" s="186">
        <v>0</v>
      </c>
      <c r="E54" s="279"/>
      <c r="F54" s="2"/>
      <c r="G54" s="2"/>
      <c r="H54" s="2"/>
    </row>
    <row r="55" spans="1:8" s="3" customFormat="1">
      <c r="A55" s="90">
        <v>20</v>
      </c>
      <c r="B55" s="20" t="s">
        <v>241</v>
      </c>
      <c r="C55" s="46"/>
      <c r="D55" s="186">
        <v>5000</v>
      </c>
      <c r="E55" s="279"/>
      <c r="F55" s="2"/>
      <c r="G55" s="2"/>
      <c r="H55" s="2"/>
    </row>
    <row r="56" spans="1:8" s="3" customFormat="1">
      <c r="A56" s="90">
        <f t="shared" si="3"/>
        <v>21</v>
      </c>
      <c r="B56" s="19" t="s">
        <v>224</v>
      </c>
      <c r="C56" s="46"/>
      <c r="D56" s="186">
        <v>500</v>
      </c>
      <c r="E56" s="279"/>
      <c r="F56" s="2"/>
      <c r="G56" s="2"/>
      <c r="H56" s="2"/>
    </row>
    <row r="57" spans="1:8" s="2" customFormat="1">
      <c r="A57" s="90">
        <f t="shared" si="3"/>
        <v>22</v>
      </c>
      <c r="B57" s="19" t="s">
        <v>279</v>
      </c>
      <c r="C57" s="465"/>
      <c r="D57" s="186">
        <v>999</v>
      </c>
      <c r="E57" s="279"/>
    </row>
    <row r="58" spans="1:8" s="2" customFormat="1">
      <c r="A58" s="90">
        <f t="shared" si="3"/>
        <v>23</v>
      </c>
      <c r="B58" s="19" t="s">
        <v>280</v>
      </c>
      <c r="C58" s="465"/>
      <c r="D58" s="186">
        <v>200</v>
      </c>
      <c r="E58" s="279"/>
    </row>
    <row r="59" spans="1:8" s="3" customFormat="1">
      <c r="A59" s="90">
        <f>+A58+1</f>
        <v>24</v>
      </c>
      <c r="B59" s="20" t="s">
        <v>20</v>
      </c>
      <c r="C59" s="46"/>
      <c r="D59" s="445">
        <v>9994.7000000000007</v>
      </c>
      <c r="E59" s="279"/>
      <c r="F59" s="2"/>
      <c r="G59" s="2"/>
      <c r="H59" s="2"/>
    </row>
    <row r="60" spans="1:8" s="444" customFormat="1" ht="13.5">
      <c r="A60" s="438">
        <f>+A59+0.1</f>
        <v>24.1</v>
      </c>
      <c r="B60" s="448" t="s">
        <v>69</v>
      </c>
      <c r="C60" s="440"/>
      <c r="D60" s="445">
        <v>7794.7</v>
      </c>
      <c r="E60" s="446"/>
      <c r="F60" s="443"/>
      <c r="G60" s="443"/>
      <c r="H60" s="443"/>
    </row>
    <row r="61" spans="1:8" s="3" customFormat="1" hidden="1">
      <c r="A61" s="90">
        <f>+A59+1</f>
        <v>25</v>
      </c>
      <c r="B61" s="20" t="s">
        <v>70</v>
      </c>
      <c r="C61" s="46"/>
      <c r="D61" s="186"/>
      <c r="E61" s="279"/>
      <c r="F61" s="2"/>
      <c r="G61" s="2"/>
      <c r="H61" s="2"/>
    </row>
    <row r="62" spans="1:8" s="3" customFormat="1">
      <c r="A62" s="90">
        <v>25</v>
      </c>
      <c r="B62" s="20" t="s">
        <v>59</v>
      </c>
      <c r="C62" s="46"/>
      <c r="D62" s="186">
        <v>1019.1</v>
      </c>
      <c r="E62" s="279"/>
      <c r="F62" s="2"/>
      <c r="G62" s="2"/>
      <c r="H62" s="2"/>
    </row>
    <row r="63" spans="1:8">
      <c r="A63" s="48"/>
      <c r="B63" s="49" t="s">
        <v>22</v>
      </c>
      <c r="C63" s="43"/>
      <c r="D63" s="210">
        <f>SUM(D28,D32:D37,D38:D59,D61:D62)</f>
        <v>224965</v>
      </c>
      <c r="E63" s="281"/>
    </row>
    <row r="64" spans="1:8" ht="12.75" customHeight="1">
      <c r="B64" s="50"/>
      <c r="C64" s="8"/>
    </row>
    <row r="65" spans="2:9" s="386" customFormat="1" ht="107.25" customHeight="1">
      <c r="B65" s="387" t="s">
        <v>184</v>
      </c>
      <c r="C65" s="385"/>
      <c r="D65" s="388" t="s">
        <v>196</v>
      </c>
      <c r="E65" s="389"/>
    </row>
    <row r="66" spans="2:9" ht="40.5" customHeight="1">
      <c r="B66" s="195"/>
      <c r="C66" s="64"/>
      <c r="E66" s="7"/>
      <c r="I66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0" fitToWidth="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64</xdr:row>
                <xdr:rowOff>0</xdr:rowOff>
              </from>
              <to>
                <xdr:col>2</xdr:col>
                <xdr:colOff>2543175</xdr:colOff>
                <xdr:row>64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10"/>
  <sheetViews>
    <sheetView tabSelected="1" view="pageBreakPreview" topLeftCell="A69" zoomScaleSheetLayoutView="100" workbookViewId="0">
      <selection activeCell="C88" sqref="C88:D88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8" width="9.140625" style="66"/>
    <col min="9" max="16384" width="9.140625" style="67"/>
  </cols>
  <sheetData>
    <row r="1" spans="1:8" s="61" customFormat="1" ht="17.25">
      <c r="A1" s="291"/>
      <c r="B1" s="292"/>
      <c r="C1" s="289"/>
      <c r="D1" s="289"/>
      <c r="E1" s="289"/>
      <c r="F1" s="225" t="s">
        <v>160</v>
      </c>
      <c r="G1" s="288">
        <f>+'Ekamut-caxs'!E1+1</f>
        <v>48</v>
      </c>
    </row>
    <row r="2" spans="1:8" s="61" customFormat="1" ht="17.25">
      <c r="A2" s="291"/>
      <c r="B2" s="293"/>
      <c r="C2" s="291"/>
      <c r="D2" s="291"/>
      <c r="E2" s="485" t="s">
        <v>197</v>
      </c>
      <c r="F2" s="485"/>
      <c r="G2" s="485"/>
    </row>
    <row r="3" spans="1:8" s="61" customFormat="1" ht="17.25">
      <c r="A3" s="291"/>
      <c r="B3" s="293"/>
      <c r="C3" s="291"/>
      <c r="D3" s="291"/>
      <c r="E3" s="485" t="s">
        <v>191</v>
      </c>
      <c r="F3" s="485"/>
      <c r="G3" s="485"/>
    </row>
    <row r="4" spans="1:8" s="61" customFormat="1" ht="26.25" customHeight="1">
      <c r="A4" s="291"/>
      <c r="B4" s="293"/>
      <c r="C4" s="291"/>
      <c r="D4" s="291"/>
      <c r="E4" s="489" t="str">
        <f>+'Ekamut-caxs'!D4</f>
        <v xml:space="preserve">_____. _____. 2025թ. </v>
      </c>
      <c r="F4" s="489"/>
      <c r="G4" s="489"/>
    </row>
    <row r="5" spans="1:8" s="61" customFormat="1" ht="24.75" customHeight="1">
      <c r="A5" s="291"/>
      <c r="B5" s="293"/>
      <c r="C5" s="291"/>
      <c r="D5" s="291"/>
      <c r="E5" s="489" t="str">
        <f>+'Ekamut-caxs'!C5</f>
        <v xml:space="preserve">հ. __________- Ա որոշմամբ </v>
      </c>
      <c r="F5" s="489"/>
      <c r="G5" s="489"/>
    </row>
    <row r="6" spans="1:8" s="60" customFormat="1" ht="18" customHeight="1">
      <c r="A6" s="486" t="s">
        <v>33</v>
      </c>
      <c r="B6" s="486"/>
      <c r="C6" s="486"/>
      <c r="D6" s="486"/>
      <c r="E6" s="486"/>
      <c r="F6" s="486"/>
      <c r="G6" s="272"/>
      <c r="H6" s="61"/>
    </row>
    <row r="7" spans="1:8" s="7" customFormat="1" ht="39.75" customHeight="1">
      <c r="A7" s="487" t="str">
        <f>+'Ekamut-caxs'!A7:D7</f>
        <v>«ԵՐԵՎԱՆԻ ՇԵՆԳԱՎԻԹԻ ՀԱՄԱԼԻՐ ՄԱՐԶԱՁԵՎԵՐԻ ՄԱՆԿԱՊԱՏԱՆԵԿԱՆ ՄԱՐԶԱԴՊՐՈՑ» ՀՈԱԿ-ի</v>
      </c>
      <c r="B7" s="487"/>
      <c r="C7" s="487"/>
      <c r="D7" s="487"/>
      <c r="E7" s="487"/>
      <c r="F7" s="487"/>
      <c r="G7" s="270"/>
      <c r="H7" s="6"/>
    </row>
    <row r="8" spans="1:8" s="7" customFormat="1" ht="19.149999999999999" customHeight="1">
      <c r="A8" s="482" t="s">
        <v>256</v>
      </c>
      <c r="B8" s="482"/>
      <c r="C8" s="482"/>
      <c r="D8" s="482"/>
      <c r="E8" s="482"/>
      <c r="F8" s="482"/>
      <c r="G8" s="271"/>
      <c r="H8" s="6"/>
    </row>
    <row r="9" spans="1:8" s="7" customFormat="1" ht="11.25" customHeight="1">
      <c r="A9" s="62"/>
      <c r="B9" s="249"/>
      <c r="C9" s="62"/>
      <c r="D9" s="62"/>
      <c r="E9" s="62"/>
      <c r="F9" s="62"/>
      <c r="G9" s="62"/>
      <c r="H9" s="6"/>
    </row>
    <row r="10" spans="1:8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</row>
    <row r="11" spans="1:8" s="8" customFormat="1" ht="33">
      <c r="A11" s="242" t="s">
        <v>3</v>
      </c>
      <c r="B11" s="251" t="s">
        <v>23</v>
      </c>
      <c r="C11" s="71" t="s">
        <v>173</v>
      </c>
      <c r="D11" s="71" t="s">
        <v>174</v>
      </c>
      <c r="E11" s="71" t="s">
        <v>175</v>
      </c>
      <c r="F11" s="71" t="s">
        <v>35</v>
      </c>
      <c r="G11" s="282"/>
      <c r="H11" s="72"/>
    </row>
    <row r="12" spans="1:8" s="60" customFormat="1" ht="51.75">
      <c r="A12" s="11" t="s">
        <v>7</v>
      </c>
      <c r="B12" s="12" t="s">
        <v>24</v>
      </c>
      <c r="C12" s="200">
        <f>+F12</f>
        <v>14364.899999999994</v>
      </c>
      <c r="D12" s="200">
        <f>+F12</f>
        <v>14364.899999999994</v>
      </c>
      <c r="E12" s="200">
        <f>+F12</f>
        <v>14364.899999999994</v>
      </c>
      <c r="F12" s="200">
        <f>+'Dramakani hamematakan'!D6</f>
        <v>14364.899999999994</v>
      </c>
      <c r="G12" s="283"/>
      <c r="H12" s="61"/>
    </row>
    <row r="13" spans="1:8" s="60" customFormat="1" ht="34.5">
      <c r="A13" s="11" t="s">
        <v>11</v>
      </c>
      <c r="B13" s="12" t="s">
        <v>73</v>
      </c>
      <c r="C13" s="200">
        <f>SUM(C14:C23)</f>
        <v>44182.366666666669</v>
      </c>
      <c r="D13" s="200">
        <f>SUM(D14:D23)</f>
        <v>99472.96666666666</v>
      </c>
      <c r="E13" s="200">
        <f>SUM(E14:E23)</f>
        <v>154763.56666666668</v>
      </c>
      <c r="F13" s="200">
        <f>SUM(F14:F23)</f>
        <v>217162.30000000002</v>
      </c>
      <c r="G13" s="284"/>
      <c r="H13" s="61"/>
    </row>
    <row r="14" spans="1:8" s="60" customFormat="1" ht="17.25">
      <c r="A14" s="54">
        <v>1</v>
      </c>
      <c r="B14" s="252" t="str">
        <f>+'Ekamut-caxs'!B11</f>
        <v>Սուբսիդիայից</v>
      </c>
      <c r="C14" s="243">
        <v>43932.1</v>
      </c>
      <c r="D14" s="243">
        <v>98847.3</v>
      </c>
      <c r="E14" s="243">
        <v>153762.5</v>
      </c>
      <c r="F14" s="198">
        <f>+'Ekamut-caxs'!D11</f>
        <v>215660.7</v>
      </c>
      <c r="G14" s="285"/>
      <c r="H14" s="61"/>
    </row>
    <row r="15" spans="1:8" s="60" customFormat="1" ht="17.25">
      <c r="A15" s="54">
        <f>+A14+1</f>
        <v>2</v>
      </c>
      <c r="B15" s="229" t="str">
        <f>+'Ekamut-caxs'!B12</f>
        <v>Կամավոր ատեստավորման գծով</v>
      </c>
      <c r="C15" s="243">
        <f>+F15/12*2</f>
        <v>214.93333333333331</v>
      </c>
      <c r="D15" s="243">
        <f>+F15/12*5</f>
        <v>537.33333333333326</v>
      </c>
      <c r="E15" s="243">
        <f>+F15/12*8</f>
        <v>859.73333333333323</v>
      </c>
      <c r="F15" s="198">
        <f>+'Ekamut-caxs'!D12</f>
        <v>1289.5999999999999</v>
      </c>
      <c r="G15" s="285"/>
      <c r="H15" s="61"/>
    </row>
    <row r="16" spans="1:8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/>
      <c r="G16" s="285"/>
      <c r="H16" s="61"/>
    </row>
    <row r="17" spans="1:8" s="60" customFormat="1" ht="34.5">
      <c r="A17" s="54">
        <v>3</v>
      </c>
      <c r="B17" s="206" t="str">
        <f>+'Ekamut-caxs'!B14</f>
        <v>Սպասարկման և կոմունալ համավճարներից</v>
      </c>
      <c r="C17" s="243">
        <f>+F17/12*2</f>
        <v>2</v>
      </c>
      <c r="D17" s="243">
        <f>+F17/12*5</f>
        <v>5</v>
      </c>
      <c r="E17" s="243">
        <f>+F17/12*8</f>
        <v>8</v>
      </c>
      <c r="F17" s="198">
        <f>+'Ekamut-caxs'!D14</f>
        <v>12</v>
      </c>
      <c r="G17" s="286"/>
      <c r="H17" s="61"/>
    </row>
    <row r="18" spans="1:8" s="60" customFormat="1" ht="17.25" hidden="1">
      <c r="A18" s="54">
        <f t="shared" si="0"/>
        <v>4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</row>
    <row r="19" spans="1:8" s="60" customFormat="1" ht="34.5" hidden="1">
      <c r="A19" s="54">
        <f t="shared" si="0"/>
        <v>5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</row>
    <row r="20" spans="1:8" s="60" customFormat="1" ht="17.25" hidden="1">
      <c r="A20" s="54">
        <f t="shared" si="0"/>
        <v>6</v>
      </c>
      <c r="B20" s="252" t="s">
        <v>25</v>
      </c>
      <c r="C20" s="243"/>
      <c r="D20" s="243"/>
      <c r="E20" s="243"/>
      <c r="F20" s="197"/>
      <c r="G20" s="286"/>
      <c r="H20" s="61"/>
    </row>
    <row r="21" spans="1:8" s="60" customFormat="1" ht="17.25">
      <c r="A21" s="54">
        <v>4</v>
      </c>
      <c r="B21" s="252" t="str">
        <f>+'Ekamut-caxs'!B20</f>
        <v>Բանկի տոկոսից</v>
      </c>
      <c r="C21" s="243">
        <f>+F21/12*2</f>
        <v>33.333333333333336</v>
      </c>
      <c r="D21" s="243">
        <f>+F21/12*5</f>
        <v>83.333333333333343</v>
      </c>
      <c r="E21" s="243">
        <f>+F21/12*8</f>
        <v>133.33333333333334</v>
      </c>
      <c r="F21" s="198">
        <f>+'Ekamut-caxs'!D20</f>
        <v>200</v>
      </c>
      <c r="G21" s="285"/>
      <c r="H21" s="61"/>
    </row>
    <row r="22" spans="1:8" s="61" customFormat="1" ht="17.25" hidden="1">
      <c r="A22" s="54">
        <f t="shared" si="0"/>
        <v>5</v>
      </c>
      <c r="B22" s="254" t="s">
        <v>223</v>
      </c>
      <c r="C22" s="243"/>
      <c r="D22" s="243"/>
      <c r="E22" s="243"/>
      <c r="F22" s="197">
        <f>+'Ekamut-caxs'!D23</f>
        <v>0</v>
      </c>
      <c r="G22" s="287"/>
    </row>
    <row r="23" spans="1:8" s="61" customFormat="1" ht="17.25" hidden="1">
      <c r="A23" s="54">
        <f>+A22+1</f>
        <v>6</v>
      </c>
      <c r="B23" s="254" t="str">
        <f>+'Ekamut-caxs'!B24</f>
        <v>Գործուղման</v>
      </c>
      <c r="C23" s="243"/>
      <c r="D23" s="243"/>
      <c r="E23" s="243"/>
      <c r="F23" s="198">
        <f>+'Ekamut-caxs'!D24</f>
        <v>0</v>
      </c>
      <c r="G23" s="287"/>
    </row>
    <row r="24" spans="1:8" s="60" customFormat="1" ht="34.5">
      <c r="A24" s="11" t="s">
        <v>26</v>
      </c>
      <c r="B24" s="12" t="s">
        <v>74</v>
      </c>
      <c r="C24" s="200">
        <f>+C25+C68+C81</f>
        <v>56845.35273333334</v>
      </c>
      <c r="D24" s="200">
        <f>+D25+D68+D81</f>
        <v>112377.87388666668</v>
      </c>
      <c r="E24" s="200">
        <f>+E25+E68+E81</f>
        <v>166644.07765333334</v>
      </c>
      <c r="F24" s="200">
        <f>+F25+F68+F81</f>
        <v>230348.59999999998</v>
      </c>
      <c r="G24" s="284"/>
      <c r="H24" s="61"/>
    </row>
    <row r="25" spans="1:8" s="60" customFormat="1" ht="17.25">
      <c r="A25" s="14" t="s">
        <v>47</v>
      </c>
      <c r="B25" s="12" t="s">
        <v>50</v>
      </c>
      <c r="C25" s="200">
        <f>SUM(C26,C30:C35,C36:C63,C66:C67)</f>
        <v>55645.35273333334</v>
      </c>
      <c r="D25" s="200">
        <f>SUM(D26,D30:D35,D36:D63,D66:D67)</f>
        <v>109877.87388666668</v>
      </c>
      <c r="E25" s="200">
        <f>SUM(E26,E30:E35,E36:E63,E66:E67)</f>
        <v>164144.07765333334</v>
      </c>
      <c r="F25" s="200">
        <f>SUM(F26,F30:F35,F36:F63,F66:F67)</f>
        <v>227848.59999999998</v>
      </c>
      <c r="G25" s="284"/>
      <c r="H25" s="61"/>
    </row>
    <row r="26" spans="1:8" s="77" customFormat="1" ht="17.25">
      <c r="A26" s="54">
        <v>1</v>
      </c>
      <c r="B26" s="223" t="str">
        <f>+'Ekamut-caxs'!B28</f>
        <v>Աշխատավարձի գծով, այդ թվում՝</v>
      </c>
      <c r="C26" s="243">
        <f>+F26/12*2+2000</f>
        <v>33747.916666666672</v>
      </c>
      <c r="D26" s="243">
        <f>+F26/12*5+4000</f>
        <v>83369.791666666672</v>
      </c>
      <c r="E26" s="243">
        <f>+F26/12*8+7000</f>
        <v>133991.66666666669</v>
      </c>
      <c r="F26" s="198">
        <f>+'Ekamut-caxs'!D28</f>
        <v>190487.5</v>
      </c>
      <c r="G26" s="285"/>
      <c r="H26" s="76"/>
    </row>
    <row r="27" spans="1:8" s="455" customFormat="1" ht="17.25" hidden="1">
      <c r="A27" s="449">
        <v>1.1000000000000001</v>
      </c>
      <c r="B27" s="450" t="s">
        <v>199</v>
      </c>
      <c r="C27" s="243">
        <f t="shared" ref="C27:C28" si="1">+F27/12*2</f>
        <v>0</v>
      </c>
      <c r="D27" s="243">
        <f t="shared" ref="D27:D28" si="2">+F27/12*5</f>
        <v>0</v>
      </c>
      <c r="E27" s="243">
        <f t="shared" ref="E27:E28" si="3">+F27/12*8</f>
        <v>0</v>
      </c>
      <c r="F27" s="452">
        <f>+'Ekamut-caxs'!D29</f>
        <v>0</v>
      </c>
      <c r="G27" s="453"/>
      <c r="H27" s="454"/>
    </row>
    <row r="28" spans="1:8" s="455" customFormat="1" ht="17.25">
      <c r="A28" s="449">
        <v>1.1000000000000001</v>
      </c>
      <c r="B28" s="450" t="s">
        <v>200</v>
      </c>
      <c r="C28" s="243">
        <f t="shared" si="1"/>
        <v>214.93333333333331</v>
      </c>
      <c r="D28" s="243">
        <f t="shared" si="2"/>
        <v>537.33333333333326</v>
      </c>
      <c r="E28" s="243">
        <f t="shared" si="3"/>
        <v>859.73333333333323</v>
      </c>
      <c r="F28" s="452">
        <f>+'Ekamut-caxs'!D30</f>
        <v>1289.5999999999999</v>
      </c>
      <c r="G28" s="453"/>
      <c r="H28" s="454"/>
    </row>
    <row r="29" spans="1:8" s="455" customFormat="1" ht="14.25" hidden="1">
      <c r="A29" s="449">
        <f t="shared" ref="A29" si="4">+A28+0.1</f>
        <v>1.2000000000000002</v>
      </c>
      <c r="B29" s="450" t="s">
        <v>272</v>
      </c>
      <c r="C29" s="451"/>
      <c r="D29" s="451"/>
      <c r="E29" s="451"/>
      <c r="F29" s="452">
        <f>+'Ekamut-caxs'!D31</f>
        <v>0</v>
      </c>
      <c r="G29" s="453"/>
      <c r="H29" s="454"/>
    </row>
    <row r="30" spans="1:8" s="79" customFormat="1" ht="17.25">
      <c r="A30" s="54">
        <f>+A26+1</f>
        <v>2</v>
      </c>
      <c r="B30" s="206" t="str">
        <f>+'Ekamut-caxs'!B32</f>
        <v>Ջեռուցման գծով</v>
      </c>
      <c r="C30" s="461">
        <f>SUM('Komunal '!F7:F8)/1000</f>
        <v>3816.4983999999999</v>
      </c>
      <c r="D30" s="461">
        <f>SUM('Komunal '!F7:F11)/1000</f>
        <v>4591.1850999999997</v>
      </c>
      <c r="E30" s="461">
        <f>SUM('Komunal '!F7:F14)/1000</f>
        <v>4591.1850999999997</v>
      </c>
      <c r="F30" s="198">
        <f>+'Ekamut-caxs'!D32</f>
        <v>7948.8</v>
      </c>
      <c r="G30" s="285"/>
      <c r="H30" s="78"/>
    </row>
    <row r="31" spans="1:8" s="79" customFormat="1" ht="17.25">
      <c r="A31" s="54">
        <f t="shared" ref="A31:A38" si="5">+A30+1</f>
        <v>3</v>
      </c>
      <c r="B31" s="206" t="str">
        <f>+'Ekamut-caxs'!B33</f>
        <v>Էլեկտրաէներգիայի գծով</v>
      </c>
      <c r="C31" s="461">
        <f>SUM('Komunal '!J7:J8)/1000</f>
        <v>268.50799999999998</v>
      </c>
      <c r="D31" s="461">
        <f>SUM('Komunal '!J7:J11)/1000</f>
        <v>331.61440000000005</v>
      </c>
      <c r="E31" s="461">
        <f>SUM('Komunal '!J7:J14)/1000</f>
        <v>331.61440000000005</v>
      </c>
      <c r="F31" s="198">
        <f>+'Ekamut-caxs'!D33</f>
        <v>334.9</v>
      </c>
      <c r="G31" s="285"/>
      <c r="H31" s="78"/>
    </row>
    <row r="32" spans="1:8" s="79" customFormat="1" ht="17.25">
      <c r="A32" s="54">
        <f t="shared" si="5"/>
        <v>4</v>
      </c>
      <c r="B32" s="206" t="str">
        <f>+'Ekamut-caxs'!B34</f>
        <v>Ջրմուղ-կոյուղու գծով</v>
      </c>
      <c r="C32" s="461">
        <f>SUM('Komunal '!M7:M8)/1000</f>
        <v>30.062999999999999</v>
      </c>
      <c r="D32" s="461">
        <f>SUM('Komunal '!M7:M11)/1000</f>
        <v>63.332720000000002</v>
      </c>
      <c r="E32" s="461">
        <f>SUM('Komunal '!M7:M14)/1000</f>
        <v>164.54482000000002</v>
      </c>
      <c r="F32" s="198">
        <f>+'Komunal '!M27</f>
        <v>286</v>
      </c>
      <c r="G32" s="285"/>
      <c r="H32" s="78"/>
    </row>
    <row r="33" spans="1:8" s="79" customFormat="1" ht="17.25">
      <c r="A33" s="54">
        <f t="shared" si="5"/>
        <v>5</v>
      </c>
      <c r="B33" s="206" t="str">
        <f>+'Ekamut-caxs'!B35</f>
        <v>Աղբահանության գծով</v>
      </c>
      <c r="C33" s="243">
        <f t="shared" ref="C33:C55" si="6">+F33/12*2</f>
        <v>60</v>
      </c>
      <c r="D33" s="243">
        <f t="shared" ref="D33:D55" si="7">+F33/12*5</f>
        <v>150</v>
      </c>
      <c r="E33" s="243">
        <f t="shared" ref="E33:E55" si="8">+F33/12*8</f>
        <v>240</v>
      </c>
      <c r="F33" s="198">
        <f>+'Ekamut-caxs'!D35</f>
        <v>360</v>
      </c>
      <c r="G33" s="285"/>
      <c r="H33" s="78"/>
    </row>
    <row r="34" spans="1:8" s="79" customFormat="1" ht="17.25" hidden="1">
      <c r="A34" s="54">
        <f t="shared" si="5"/>
        <v>6</v>
      </c>
      <c r="B34" s="206" t="str">
        <f>+'Ekamut-caxs'!B36</f>
        <v>Ախտաբանության գծով</v>
      </c>
      <c r="C34" s="243">
        <f t="shared" si="6"/>
        <v>0</v>
      </c>
      <c r="D34" s="243">
        <f t="shared" si="7"/>
        <v>0</v>
      </c>
      <c r="E34" s="243">
        <f t="shared" si="8"/>
        <v>0</v>
      </c>
      <c r="F34" s="198">
        <f>+'Ekamut-caxs'!D36</f>
        <v>0</v>
      </c>
      <c r="G34" s="285"/>
      <c r="H34" s="78"/>
    </row>
    <row r="35" spans="1:8" s="79" customFormat="1" ht="17.25">
      <c r="A35" s="54">
        <v>6</v>
      </c>
      <c r="B35" s="206" t="str">
        <f>+'Ekamut-caxs'!B37</f>
        <v>Կապի գծով</v>
      </c>
      <c r="C35" s="243">
        <f t="shared" si="6"/>
        <v>41.666666666666664</v>
      </c>
      <c r="D35" s="243">
        <f t="shared" si="7"/>
        <v>104.16666666666666</v>
      </c>
      <c r="E35" s="243">
        <f t="shared" si="8"/>
        <v>166.66666666666666</v>
      </c>
      <c r="F35" s="198">
        <f>+'Ekamut-caxs'!D37</f>
        <v>250</v>
      </c>
      <c r="G35" s="285"/>
      <c r="H35" s="78"/>
    </row>
    <row r="36" spans="1:8" s="79" customFormat="1" ht="17.25" hidden="1">
      <c r="A36" s="54">
        <f t="shared" si="5"/>
        <v>7</v>
      </c>
      <c r="B36" s="206" t="str">
        <f>+'Ekamut-caxs'!B38</f>
        <v>Բանկային ծառայության գծով</v>
      </c>
      <c r="C36" s="243">
        <f t="shared" si="6"/>
        <v>0</v>
      </c>
      <c r="D36" s="243">
        <f t="shared" si="7"/>
        <v>0</v>
      </c>
      <c r="E36" s="243">
        <f t="shared" si="8"/>
        <v>0</v>
      </c>
      <c r="F36" s="198">
        <f>+'Ekamut-caxs'!D38</f>
        <v>0</v>
      </c>
      <c r="G36" s="285"/>
      <c r="H36" s="78"/>
    </row>
    <row r="37" spans="1:8" s="79" customFormat="1" ht="42" customHeight="1">
      <c r="A37" s="54">
        <v>7</v>
      </c>
      <c r="B37" s="206" t="str">
        <f>+'Ekamut-caxs'!B39</f>
        <v>Տնտեսական և գրասենյակային ապրանքների գծով</v>
      </c>
      <c r="C37" s="243">
        <v>350</v>
      </c>
      <c r="D37" s="243">
        <f t="shared" si="7"/>
        <v>625</v>
      </c>
      <c r="E37" s="243">
        <f t="shared" si="8"/>
        <v>1000</v>
      </c>
      <c r="F37" s="198">
        <f>+'Ekamut-caxs'!D39</f>
        <v>1500</v>
      </c>
      <c r="G37" s="285"/>
      <c r="H37" s="78"/>
    </row>
    <row r="38" spans="1:8" s="79" customFormat="1" ht="34.5">
      <c r="A38" s="54">
        <f t="shared" si="5"/>
        <v>8</v>
      </c>
      <c r="B38" s="206" t="str">
        <f>+'Ekamut-caxs'!B40</f>
        <v>Փոքրարժեք կամ արագամաշ առարկաների գծով</v>
      </c>
      <c r="C38" s="243">
        <f t="shared" si="6"/>
        <v>416.66666666666669</v>
      </c>
      <c r="D38" s="243">
        <v>941.7</v>
      </c>
      <c r="E38" s="243">
        <f t="shared" si="8"/>
        <v>1666.6666666666667</v>
      </c>
      <c r="F38" s="198">
        <f>+'Ekamut-caxs'!D40</f>
        <v>2500</v>
      </c>
      <c r="G38" s="285"/>
      <c r="H38" s="78"/>
    </row>
    <row r="39" spans="1:8" s="79" customFormat="1" ht="17.25">
      <c r="A39" s="54">
        <f t="shared" ref="A39:A67" si="9">+A38+1</f>
        <v>9</v>
      </c>
      <c r="B39" s="206" t="str">
        <f>+'Ekamut-caxs'!B41</f>
        <v>Ուսումնական նյութերի գծով</v>
      </c>
      <c r="C39" s="243">
        <f t="shared" si="6"/>
        <v>83.333333333333329</v>
      </c>
      <c r="D39" s="243">
        <f t="shared" si="7"/>
        <v>208.33333333333331</v>
      </c>
      <c r="E39" s="243">
        <f t="shared" si="8"/>
        <v>333.33333333333331</v>
      </c>
      <c r="F39" s="198">
        <f>+'Ekamut-caxs'!D41</f>
        <v>500</v>
      </c>
      <c r="G39" s="285"/>
      <c r="H39" s="78"/>
    </row>
    <row r="40" spans="1:8" s="79" customFormat="1" ht="17.25">
      <c r="A40" s="54">
        <f>+A39+1</f>
        <v>10</v>
      </c>
      <c r="B40" s="206" t="str">
        <f>+'Ekamut-caxs'!B42</f>
        <v>Դեղորայքի գծով</v>
      </c>
      <c r="C40" s="243">
        <f t="shared" si="6"/>
        <v>50</v>
      </c>
      <c r="D40" s="243">
        <f t="shared" si="7"/>
        <v>125</v>
      </c>
      <c r="E40" s="243">
        <f t="shared" si="8"/>
        <v>200</v>
      </c>
      <c r="F40" s="198">
        <f>+'Ekamut-caxs'!D42</f>
        <v>300</v>
      </c>
      <c r="G40" s="285"/>
      <c r="H40" s="78"/>
    </row>
    <row r="41" spans="1:8" s="79" customFormat="1" ht="17.25">
      <c r="A41" s="54">
        <f t="shared" si="9"/>
        <v>11</v>
      </c>
      <c r="B41" s="206" t="str">
        <f>+'Ekamut-caxs'!B43</f>
        <v>Բուժ.ծառայության գծով</v>
      </c>
      <c r="C41" s="243">
        <f t="shared" si="6"/>
        <v>36.666666666666664</v>
      </c>
      <c r="D41" s="243">
        <f t="shared" si="7"/>
        <v>91.666666666666657</v>
      </c>
      <c r="E41" s="243">
        <f t="shared" si="8"/>
        <v>146.66666666666666</v>
      </c>
      <c r="F41" s="198">
        <f>+'Ekamut-caxs'!D43</f>
        <v>220</v>
      </c>
      <c r="G41" s="285"/>
      <c r="H41" s="78"/>
    </row>
    <row r="42" spans="1:8" s="79" customFormat="1" ht="17.25">
      <c r="A42" s="54">
        <v>12</v>
      </c>
      <c r="B42" s="206" t="str">
        <f>+'Ekamut-caxs'!B44</f>
        <v>Ընթացիկ վերանորոգման գծով</v>
      </c>
      <c r="C42" s="243">
        <f t="shared" si="6"/>
        <v>250</v>
      </c>
      <c r="D42" s="243">
        <f t="shared" si="7"/>
        <v>625</v>
      </c>
      <c r="E42" s="243">
        <f t="shared" si="8"/>
        <v>1000</v>
      </c>
      <c r="F42" s="198">
        <f>+'Ekamut-caxs'!D44</f>
        <v>1500</v>
      </c>
      <c r="G42" s="285"/>
      <c r="H42" s="78"/>
    </row>
    <row r="43" spans="1:8" s="79" customFormat="1" ht="34.5">
      <c r="A43" s="54">
        <f t="shared" si="9"/>
        <v>13</v>
      </c>
      <c r="B43" s="206" t="str">
        <f>+'Ekamut-caxs'!B45</f>
        <v>Ջեռուցման համակարգի սպասարկման գծով</v>
      </c>
      <c r="C43" s="243">
        <f t="shared" si="6"/>
        <v>25</v>
      </c>
      <c r="D43" s="243">
        <f t="shared" si="7"/>
        <v>62.5</v>
      </c>
      <c r="E43" s="243">
        <f t="shared" si="8"/>
        <v>100</v>
      </c>
      <c r="F43" s="198">
        <f>+'Ekamut-caxs'!D45</f>
        <v>150</v>
      </c>
      <c r="G43" s="285"/>
      <c r="H43" s="78"/>
    </row>
    <row r="44" spans="1:8" s="79" customFormat="1" ht="17.25">
      <c r="A44" s="54">
        <f>+A43+1</f>
        <v>14</v>
      </c>
      <c r="B44" s="206" t="str">
        <f>+'Ekamut-caxs'!B46</f>
        <v>Կաթսայատան սպասարկման գծով</v>
      </c>
      <c r="C44" s="243">
        <f t="shared" si="6"/>
        <v>66.666666666666671</v>
      </c>
      <c r="D44" s="243">
        <f t="shared" si="7"/>
        <v>166.66666666666669</v>
      </c>
      <c r="E44" s="243">
        <f t="shared" si="8"/>
        <v>266.66666666666669</v>
      </c>
      <c r="F44" s="198">
        <f>+'Ekamut-caxs'!D46</f>
        <v>400</v>
      </c>
      <c r="G44" s="285"/>
      <c r="H44" s="78"/>
    </row>
    <row r="45" spans="1:8" s="79" customFormat="1" ht="34.5">
      <c r="A45" s="54">
        <f t="shared" si="9"/>
        <v>15</v>
      </c>
      <c r="B45" s="206" t="str">
        <f>+'Ekamut-caxs'!B47</f>
        <v>Սպասարկման և կոմունալ համավճարների գծով</v>
      </c>
      <c r="C45" s="243">
        <f t="shared" si="6"/>
        <v>2</v>
      </c>
      <c r="D45" s="243">
        <f t="shared" si="7"/>
        <v>5</v>
      </c>
      <c r="E45" s="243">
        <f t="shared" si="8"/>
        <v>8</v>
      </c>
      <c r="F45" s="198">
        <f>+'Ekamut-caxs'!D47</f>
        <v>12</v>
      </c>
      <c r="G45" s="285"/>
      <c r="H45" s="78"/>
    </row>
    <row r="46" spans="1:8" s="79" customFormat="1" ht="34.5">
      <c r="A46" s="54">
        <f t="shared" si="9"/>
        <v>16</v>
      </c>
      <c r="B46" s="206" t="str">
        <f>+'Ekamut-caxs'!B48</f>
        <v>Գնումների համակարգողի ծառայության գծով</v>
      </c>
      <c r="C46" s="243">
        <v>81.3</v>
      </c>
      <c r="D46" s="243">
        <v>162.6</v>
      </c>
      <c r="E46" s="243">
        <v>244</v>
      </c>
      <c r="F46" s="198">
        <f>+'Ekamut-caxs'!D48</f>
        <v>325</v>
      </c>
      <c r="G46" s="285"/>
      <c r="H46" s="78"/>
    </row>
    <row r="47" spans="1:8" s="79" customFormat="1" ht="34.5">
      <c r="A47" s="54">
        <f>+A46+1</f>
        <v>17</v>
      </c>
      <c r="B47" s="206" t="str">
        <f>+'Ekamut-caxs'!B49</f>
        <v>Համակարգիչների տեխնիկական սպասարկման գծով</v>
      </c>
      <c r="C47" s="243">
        <v>10.5</v>
      </c>
      <c r="D47" s="243">
        <v>21</v>
      </c>
      <c r="E47" s="243">
        <v>35</v>
      </c>
      <c r="F47" s="198">
        <f>+'Ekamut-caxs'!D49</f>
        <v>50</v>
      </c>
      <c r="G47" s="285"/>
      <c r="H47" s="78"/>
    </row>
    <row r="48" spans="1:8" s="79" customFormat="1" ht="34.5">
      <c r="A48" s="54">
        <f>+A47+1</f>
        <v>18</v>
      </c>
      <c r="B48" s="206" t="str">
        <f>+'Ekamut-caxs'!B50</f>
        <v>Համակարգչային ծրագրի և կայքի սպասարկման գծով</v>
      </c>
      <c r="C48" s="243">
        <v>117</v>
      </c>
      <c r="D48" s="243">
        <v>117</v>
      </c>
      <c r="E48" s="243">
        <v>117</v>
      </c>
      <c r="F48" s="198">
        <f>+'Ekamut-caxs'!D50</f>
        <v>117</v>
      </c>
      <c r="G48" s="285"/>
      <c r="H48" s="78"/>
    </row>
    <row r="49" spans="1:8" s="79" customFormat="1" ht="17.25">
      <c r="A49" s="54">
        <f t="shared" si="9"/>
        <v>19</v>
      </c>
      <c r="B49" s="206" t="str">
        <f>+'Ekamut-caxs'!B51</f>
        <v>էլ․ստորագրության գծով</v>
      </c>
      <c r="C49" s="243">
        <v>3</v>
      </c>
      <c r="D49" s="243">
        <v>3</v>
      </c>
      <c r="E49" s="243">
        <v>3</v>
      </c>
      <c r="F49" s="198">
        <f>+'Ekamut-caxs'!D51</f>
        <v>3</v>
      </c>
      <c r="G49" s="285"/>
      <c r="H49" s="78"/>
    </row>
    <row r="50" spans="1:8" s="79" customFormat="1" ht="17.25" hidden="1">
      <c r="A50" s="54">
        <f t="shared" si="9"/>
        <v>20</v>
      </c>
      <c r="B50" s="206" t="str">
        <f>+'Ekamut-caxs'!B52</f>
        <v>Հայտարարության գծով</v>
      </c>
      <c r="C50" s="243">
        <f t="shared" si="6"/>
        <v>0</v>
      </c>
      <c r="D50" s="243">
        <f t="shared" si="7"/>
        <v>0</v>
      </c>
      <c r="E50" s="243">
        <f t="shared" si="8"/>
        <v>0</v>
      </c>
      <c r="F50" s="198">
        <f>+'Ekamut-caxs'!D52</f>
        <v>0</v>
      </c>
      <c r="G50" s="285"/>
      <c r="H50" s="78"/>
    </row>
    <row r="51" spans="1:8" s="79" customFormat="1" ht="17.25" hidden="1">
      <c r="A51" s="54">
        <f t="shared" si="9"/>
        <v>21</v>
      </c>
      <c r="B51" s="206" t="str">
        <f>+'Ekamut-caxs'!B53</f>
        <v>Բաժանորդագրության գծով</v>
      </c>
      <c r="C51" s="243">
        <f t="shared" si="6"/>
        <v>0</v>
      </c>
      <c r="D51" s="243">
        <f t="shared" si="7"/>
        <v>0</v>
      </c>
      <c r="E51" s="243">
        <f t="shared" si="8"/>
        <v>0</v>
      </c>
      <c r="F51" s="198">
        <f>+'Ekamut-caxs'!D53</f>
        <v>0</v>
      </c>
      <c r="G51" s="285"/>
      <c r="H51" s="78"/>
    </row>
    <row r="52" spans="1:8" s="79" customFormat="1" ht="17.25" hidden="1">
      <c r="A52" s="54">
        <f>+A51+1</f>
        <v>22</v>
      </c>
      <c r="B52" s="206" t="str">
        <f>+'Ekamut-caxs'!B54</f>
        <v>Վերապատրաստման գծով</v>
      </c>
      <c r="C52" s="243">
        <f t="shared" si="6"/>
        <v>0</v>
      </c>
      <c r="D52" s="243">
        <f t="shared" si="7"/>
        <v>0</v>
      </c>
      <c r="E52" s="243">
        <f t="shared" si="8"/>
        <v>0</v>
      </c>
      <c r="F52" s="198">
        <f>+'Ekamut-caxs'!D54</f>
        <v>0</v>
      </c>
      <c r="G52" s="285"/>
      <c r="H52" s="78"/>
    </row>
    <row r="53" spans="1:8" s="79" customFormat="1" ht="25.9" customHeight="1">
      <c r="A53" s="54">
        <v>20</v>
      </c>
      <c r="B53" s="206" t="str">
        <f>+'Ekamut-caxs'!B55</f>
        <v>Միջոցառումների և գործուղումների գծով</v>
      </c>
      <c r="C53" s="243">
        <v>2000</v>
      </c>
      <c r="D53" s="243">
        <v>3500</v>
      </c>
      <c r="E53" s="243">
        <v>4500</v>
      </c>
      <c r="F53" s="198">
        <f>+'Ekamut-caxs'!D55</f>
        <v>5000</v>
      </c>
      <c r="G53" s="285"/>
      <c r="H53" s="78"/>
    </row>
    <row r="54" spans="1:8" s="79" customFormat="1" ht="17.25">
      <c r="A54" s="54">
        <f t="shared" si="9"/>
        <v>21</v>
      </c>
      <c r="B54" s="206" t="str">
        <f>+'Ekamut-caxs'!B56</f>
        <v>Տպագրական ծառայությունների գծով</v>
      </c>
      <c r="C54" s="243">
        <f t="shared" si="6"/>
        <v>83.333333333333329</v>
      </c>
      <c r="D54" s="243">
        <f t="shared" si="7"/>
        <v>208.33333333333331</v>
      </c>
      <c r="E54" s="243">
        <f t="shared" si="8"/>
        <v>333.33333333333331</v>
      </c>
      <c r="F54" s="198">
        <f>+'Ekamut-caxs'!D56</f>
        <v>500</v>
      </c>
      <c r="G54" s="285"/>
      <c r="H54" s="78"/>
    </row>
    <row r="55" spans="1:8" s="78" customFormat="1" ht="34.5">
      <c r="A55" s="54">
        <f t="shared" si="9"/>
        <v>22</v>
      </c>
      <c r="B55" s="223" t="str">
        <f>+'Ekamut-caxs'!B57</f>
        <v>Իրավաբանական ծառայությունների գծով</v>
      </c>
      <c r="C55" s="243">
        <f t="shared" si="6"/>
        <v>166.5</v>
      </c>
      <c r="D55" s="243">
        <f t="shared" si="7"/>
        <v>416.25</v>
      </c>
      <c r="E55" s="243">
        <f t="shared" si="8"/>
        <v>666</v>
      </c>
      <c r="F55" s="198">
        <f>+'Ekamut-caxs'!D57</f>
        <v>999</v>
      </c>
      <c r="G55" s="286"/>
    </row>
    <row r="56" spans="1:8" s="78" customFormat="1" ht="17.25" hidden="1">
      <c r="A56" s="54"/>
      <c r="B56" s="223"/>
      <c r="C56" s="243"/>
      <c r="D56" s="243"/>
      <c r="E56" s="243"/>
      <c r="F56" s="197"/>
      <c r="G56" s="286"/>
    </row>
    <row r="57" spans="1:8" s="78" customFormat="1" ht="17.25" hidden="1">
      <c r="A57" s="54"/>
      <c r="B57" s="223"/>
      <c r="C57" s="243"/>
      <c r="D57" s="243"/>
      <c r="E57" s="243"/>
      <c r="F57" s="197"/>
      <c r="G57" s="286"/>
    </row>
    <row r="58" spans="1:8" s="78" customFormat="1" ht="17.25" hidden="1">
      <c r="A58" s="54"/>
      <c r="B58" s="223"/>
      <c r="C58" s="243"/>
      <c r="D58" s="243"/>
      <c r="E58" s="243"/>
      <c r="F58" s="197"/>
      <c r="G58" s="286"/>
    </row>
    <row r="59" spans="1:8" s="78" customFormat="1" ht="17.25" hidden="1">
      <c r="A59" s="54"/>
      <c r="B59" s="223"/>
      <c r="C59" s="243"/>
      <c r="D59" s="243"/>
      <c r="E59" s="243"/>
      <c r="F59" s="197"/>
      <c r="G59" s="286"/>
    </row>
    <row r="60" spans="1:8" s="78" customFormat="1" ht="17.25" hidden="1">
      <c r="A60" s="54"/>
      <c r="B60" s="223"/>
      <c r="C60" s="243"/>
      <c r="D60" s="243"/>
      <c r="E60" s="243"/>
      <c r="F60" s="197"/>
      <c r="G60" s="286"/>
    </row>
    <row r="61" spans="1:8" s="78" customFormat="1" ht="17.25" hidden="1">
      <c r="A61" s="54"/>
      <c r="B61" s="223"/>
      <c r="C61" s="243"/>
      <c r="D61" s="243"/>
      <c r="E61" s="243"/>
      <c r="F61" s="197"/>
      <c r="G61" s="286"/>
    </row>
    <row r="62" spans="1:8" s="78" customFormat="1" ht="34.5">
      <c r="A62" s="54">
        <f>+A55+1</f>
        <v>23</v>
      </c>
      <c r="B62" s="223" t="str">
        <f>+'Ekamut-caxs'!B58</f>
        <v>Կադաստրային ծառայությունների գծով</v>
      </c>
      <c r="C62" s="243">
        <f>+F62/12*2</f>
        <v>33.333333333333336</v>
      </c>
      <c r="D62" s="243">
        <f>+F62/12*5</f>
        <v>83.333333333333343</v>
      </c>
      <c r="E62" s="243">
        <f>+F62/12*8</f>
        <v>133.33333333333334</v>
      </c>
      <c r="F62" s="198">
        <f>+'Ekamut-caxs'!D58</f>
        <v>200</v>
      </c>
      <c r="G62" s="286"/>
    </row>
    <row r="63" spans="1:8" s="79" customFormat="1" ht="34.5" hidden="1">
      <c r="A63" s="54">
        <f t="shared" si="9"/>
        <v>24</v>
      </c>
      <c r="B63" s="206" t="s">
        <v>27</v>
      </c>
      <c r="C63" s="198">
        <f>SUM(C64:C65)</f>
        <v>0</v>
      </c>
      <c r="D63" s="198">
        <f>SUM(D64:D65)</f>
        <v>0</v>
      </c>
      <c r="E63" s="198">
        <f>SUM(E64:E65)</f>
        <v>0</v>
      </c>
      <c r="F63" s="198">
        <f>SUM(F64:F65)</f>
        <v>0</v>
      </c>
      <c r="G63" s="285"/>
      <c r="H63" s="78"/>
    </row>
    <row r="64" spans="1:8" s="460" customFormat="1" hidden="1">
      <c r="A64" s="456">
        <f>+A63+0.1</f>
        <v>24.1</v>
      </c>
      <c r="B64" s="457" t="s">
        <v>41</v>
      </c>
      <c r="C64" s="451"/>
      <c r="D64" s="451"/>
      <c r="E64" s="451"/>
      <c r="F64" s="451"/>
      <c r="G64" s="458"/>
      <c r="H64" s="459"/>
    </row>
    <row r="65" spans="1:8" s="460" customFormat="1" hidden="1">
      <c r="A65" s="456">
        <f>+A64+0.1</f>
        <v>24.200000000000003</v>
      </c>
      <c r="B65" s="457" t="s">
        <v>75</v>
      </c>
      <c r="C65" s="451"/>
      <c r="D65" s="451"/>
      <c r="E65" s="451"/>
      <c r="F65" s="452">
        <f>+'Ekamut-caxs'!D61</f>
        <v>0</v>
      </c>
      <c r="G65" s="458"/>
      <c r="H65" s="459"/>
    </row>
    <row r="66" spans="1:8" s="79" customFormat="1" ht="22.15" customHeight="1">
      <c r="A66" s="54">
        <v>24</v>
      </c>
      <c r="B66" s="199" t="s">
        <v>29</v>
      </c>
      <c r="C66" s="243">
        <f>+'Deb. ev kreditor'!D58-'Deb. ev kreditor'!D54</f>
        <v>13905.4</v>
      </c>
      <c r="D66" s="243">
        <f>+'Deb. ev kreditor'!D58-'Deb. ev kreditor'!D54</f>
        <v>13905.4</v>
      </c>
      <c r="E66" s="243">
        <f>+'Deb. ev kreditor'!D58-'Deb. ev kreditor'!D54</f>
        <v>13905.4</v>
      </c>
      <c r="F66" s="198">
        <f>+'Deb. ev kreditor'!D58-'Deb. ev kreditor'!D54</f>
        <v>13905.4</v>
      </c>
      <c r="G66" s="285"/>
      <c r="H66" s="78"/>
    </row>
    <row r="67" spans="1:8" s="79" customFormat="1" ht="17.25" hidden="1">
      <c r="A67" s="54">
        <f t="shared" si="9"/>
        <v>25</v>
      </c>
      <c r="B67" s="256" t="s">
        <v>76</v>
      </c>
      <c r="C67" s="243"/>
      <c r="D67" s="243"/>
      <c r="E67" s="243"/>
      <c r="F67" s="197"/>
      <c r="G67" s="363"/>
      <c r="H67" s="78"/>
    </row>
    <row r="68" spans="1:8" s="65" customFormat="1" ht="17.25">
      <c r="A68" s="35" t="s">
        <v>48</v>
      </c>
      <c r="B68" s="68" t="s">
        <v>51</v>
      </c>
      <c r="C68" s="200">
        <f>C69+C77</f>
        <v>1200</v>
      </c>
      <c r="D68" s="200">
        <f>D69+D77</f>
        <v>2500</v>
      </c>
      <c r="E68" s="200">
        <f>E69+E77</f>
        <v>2500</v>
      </c>
      <c r="F68" s="200">
        <f>F69+F77</f>
        <v>2500</v>
      </c>
      <c r="G68" s="283"/>
      <c r="H68" s="64"/>
    </row>
    <row r="69" spans="1:8" s="79" customFormat="1" ht="34.5">
      <c r="A69" s="365">
        <v>1</v>
      </c>
      <c r="B69" s="266" t="s">
        <v>80</v>
      </c>
      <c r="C69" s="200">
        <f t="shared" ref="C69:E69" si="10">SUM(C70:C76)</f>
        <v>1200</v>
      </c>
      <c r="D69" s="200">
        <f t="shared" si="10"/>
        <v>2500</v>
      </c>
      <c r="E69" s="200">
        <f t="shared" si="10"/>
        <v>2500</v>
      </c>
      <c r="F69" s="200">
        <f>SUM(F70:F76)</f>
        <v>2500</v>
      </c>
      <c r="G69" s="285"/>
      <c r="H69" s="78"/>
    </row>
    <row r="70" spans="1:8" s="79" customFormat="1" ht="17.25">
      <c r="A70" s="25">
        <f t="shared" ref="A70:A76" si="11">+A69+0.1</f>
        <v>1.1000000000000001</v>
      </c>
      <c r="B70" s="206" t="s">
        <v>77</v>
      </c>
      <c r="C70" s="243">
        <v>700</v>
      </c>
      <c r="D70" s="243">
        <v>700</v>
      </c>
      <c r="E70" s="243">
        <v>700</v>
      </c>
      <c r="F70" s="243">
        <v>700</v>
      </c>
      <c r="G70" s="285"/>
      <c r="H70" s="78"/>
    </row>
    <row r="71" spans="1:8" s="79" customFormat="1" ht="34.5">
      <c r="A71" s="25">
        <f t="shared" si="11"/>
        <v>1.2000000000000002</v>
      </c>
      <c r="B71" s="206" t="s">
        <v>78</v>
      </c>
      <c r="C71" s="243">
        <v>300</v>
      </c>
      <c r="D71" s="243">
        <v>300</v>
      </c>
      <c r="E71" s="243">
        <v>300</v>
      </c>
      <c r="F71" s="243">
        <v>300</v>
      </c>
      <c r="G71" s="285"/>
      <c r="H71" s="78"/>
    </row>
    <row r="72" spans="1:8" s="79" customFormat="1" ht="17.25">
      <c r="A72" s="25">
        <f t="shared" si="11"/>
        <v>1.3000000000000003</v>
      </c>
      <c r="B72" s="206" t="s">
        <v>79</v>
      </c>
      <c r="C72" s="243">
        <v>200</v>
      </c>
      <c r="D72" s="243">
        <v>200</v>
      </c>
      <c r="E72" s="243">
        <v>200</v>
      </c>
      <c r="F72" s="243">
        <v>200</v>
      </c>
      <c r="G72" s="285"/>
      <c r="H72" s="78"/>
    </row>
    <row r="73" spans="1:8" s="79" customFormat="1" ht="17.25" hidden="1">
      <c r="A73" s="25">
        <f t="shared" si="11"/>
        <v>1.4000000000000004</v>
      </c>
      <c r="B73" s="206" t="s">
        <v>166</v>
      </c>
      <c r="C73" s="243"/>
      <c r="D73" s="243"/>
      <c r="E73" s="243"/>
      <c r="F73" s="243"/>
      <c r="G73" s="285"/>
      <c r="H73" s="78"/>
    </row>
    <row r="74" spans="1:8" s="79" customFormat="1" ht="17.25">
      <c r="A74" s="25">
        <v>1.4</v>
      </c>
      <c r="B74" s="206" t="s">
        <v>56</v>
      </c>
      <c r="C74" s="243">
        <v>0</v>
      </c>
      <c r="D74" s="243">
        <v>1300</v>
      </c>
      <c r="E74" s="243">
        <v>1300</v>
      </c>
      <c r="F74" s="243">
        <v>1300</v>
      </c>
      <c r="G74" s="285"/>
      <c r="H74" s="78"/>
    </row>
    <row r="75" spans="1:8" s="78" customFormat="1" ht="17.25" hidden="1">
      <c r="A75" s="25">
        <f t="shared" si="11"/>
        <v>1.5</v>
      </c>
      <c r="B75" s="223" t="s">
        <v>57</v>
      </c>
      <c r="C75" s="243"/>
      <c r="D75" s="243"/>
      <c r="E75" s="243"/>
      <c r="F75" s="197"/>
      <c r="G75" s="286"/>
    </row>
    <row r="76" spans="1:8" s="78" customFormat="1" ht="21.75" hidden="1" customHeight="1">
      <c r="A76" s="25">
        <f t="shared" si="11"/>
        <v>1.6</v>
      </c>
      <c r="B76" s="223"/>
      <c r="C76" s="243"/>
      <c r="D76" s="243"/>
      <c r="E76" s="243"/>
      <c r="F76" s="197"/>
      <c r="G76" s="286"/>
    </row>
    <row r="77" spans="1:8" s="79" customFormat="1" ht="51.75" hidden="1">
      <c r="A77" s="365">
        <v>2</v>
      </c>
      <c r="B77" s="266" t="s">
        <v>81</v>
      </c>
      <c r="C77" s="200">
        <f t="shared" ref="C77:E77" si="12">SUM(C78:C80)</f>
        <v>0</v>
      </c>
      <c r="D77" s="200">
        <f t="shared" si="12"/>
        <v>0</v>
      </c>
      <c r="E77" s="200">
        <f t="shared" si="12"/>
        <v>0</v>
      </c>
      <c r="F77" s="200">
        <f>SUM(F78:F80)</f>
        <v>0</v>
      </c>
      <c r="G77" s="285"/>
      <c r="H77" s="78"/>
    </row>
    <row r="78" spans="1:8" s="79" customFormat="1" ht="17.25" hidden="1">
      <c r="A78" s="25">
        <f t="shared" ref="A78:A80" si="13">+A77+0.1</f>
        <v>2.1</v>
      </c>
      <c r="B78" s="206" t="s">
        <v>53</v>
      </c>
      <c r="C78" s="243"/>
      <c r="D78" s="243"/>
      <c r="E78" s="243"/>
      <c r="F78" s="197"/>
      <c r="G78" s="285"/>
      <c r="H78" s="78"/>
    </row>
    <row r="79" spans="1:8" s="79" customFormat="1" ht="17.25" hidden="1">
      <c r="A79" s="25">
        <f t="shared" si="13"/>
        <v>2.2000000000000002</v>
      </c>
      <c r="B79" s="206" t="s">
        <v>52</v>
      </c>
      <c r="C79" s="243"/>
      <c r="D79" s="243"/>
      <c r="E79" s="243"/>
      <c r="F79" s="197"/>
      <c r="G79" s="285"/>
      <c r="H79" s="78"/>
    </row>
    <row r="80" spans="1:8" s="79" customFormat="1" ht="28.15" hidden="1" customHeight="1">
      <c r="A80" s="25">
        <f t="shared" si="13"/>
        <v>2.3000000000000003</v>
      </c>
      <c r="B80" s="206" t="s">
        <v>42</v>
      </c>
      <c r="C80" s="243"/>
      <c r="D80" s="243"/>
      <c r="E80" s="243"/>
      <c r="F80" s="197"/>
      <c r="G80" s="285"/>
      <c r="H80" s="78"/>
    </row>
    <row r="81" spans="1:8" s="65" customFormat="1" ht="51.75" hidden="1">
      <c r="A81" s="35" t="s">
        <v>49</v>
      </c>
      <c r="B81" s="12" t="s">
        <v>119</v>
      </c>
      <c r="C81" s="200">
        <f t="shared" ref="C81:E81" si="14">SUM(C82:C85)</f>
        <v>0</v>
      </c>
      <c r="D81" s="200">
        <f t="shared" si="14"/>
        <v>0</v>
      </c>
      <c r="E81" s="200">
        <f t="shared" si="14"/>
        <v>0</v>
      </c>
      <c r="F81" s="200">
        <f>SUM(F82:F85)</f>
        <v>0</v>
      </c>
      <c r="G81" s="284"/>
      <c r="H81" s="64"/>
    </row>
    <row r="82" spans="1:8" s="79" customFormat="1" ht="17.25" hidden="1">
      <c r="A82" s="54">
        <v>1</v>
      </c>
      <c r="B82" s="223" t="s">
        <v>168</v>
      </c>
      <c r="C82" s="243"/>
      <c r="D82" s="243"/>
      <c r="E82" s="243"/>
      <c r="F82" s="197"/>
      <c r="G82" s="285"/>
      <c r="H82" s="78"/>
    </row>
    <row r="83" spans="1:8" s="79" customFormat="1" ht="17.25" hidden="1">
      <c r="A83" s="54"/>
      <c r="B83" s="223"/>
      <c r="C83" s="243"/>
      <c r="D83" s="243"/>
      <c r="E83" s="243"/>
      <c r="F83" s="197"/>
      <c r="G83" s="285"/>
      <c r="H83" s="78"/>
    </row>
    <row r="84" spans="1:8" s="79" customFormat="1" ht="17.25" hidden="1">
      <c r="A84" s="54"/>
      <c r="B84" s="223"/>
      <c r="C84" s="243"/>
      <c r="D84" s="243"/>
      <c r="E84" s="243"/>
      <c r="F84" s="197"/>
      <c r="G84" s="285"/>
      <c r="H84" s="78"/>
    </row>
    <row r="85" spans="1:8" s="79" customFormat="1" ht="17.25" hidden="1">
      <c r="A85" s="54"/>
      <c r="B85" s="223"/>
      <c r="C85" s="243"/>
      <c r="D85" s="243"/>
      <c r="E85" s="243"/>
      <c r="F85" s="197"/>
      <c r="G85" s="285"/>
      <c r="H85" s="78"/>
    </row>
    <row r="86" spans="1:8" s="81" customFormat="1" ht="51.75">
      <c r="A86" s="11" t="s">
        <v>30</v>
      </c>
      <c r="B86" s="12" t="s">
        <v>31</v>
      </c>
      <c r="C86" s="200">
        <f>C12+C13-C24</f>
        <v>1701.9139333333223</v>
      </c>
      <c r="D86" s="200">
        <f>D12+D13-D24</f>
        <v>1459.9927799999714</v>
      </c>
      <c r="E86" s="200">
        <f>E12+E13-E24</f>
        <v>2484.3890133333334</v>
      </c>
      <c r="F86" s="200">
        <f>F12+F13-F24</f>
        <v>1178.6000000000349</v>
      </c>
      <c r="G86" s="283"/>
      <c r="H86" s="80"/>
    </row>
    <row r="87" spans="1:8" s="65" customFormat="1" ht="17.25">
      <c r="A87" s="69"/>
      <c r="B87" s="70"/>
      <c r="C87" s="70"/>
      <c r="D87" s="70"/>
      <c r="E87" s="70"/>
      <c r="H87" s="64"/>
    </row>
    <row r="88" spans="1:8" s="386" customFormat="1" ht="110.25" customHeight="1">
      <c r="B88" s="387" t="s">
        <v>184</v>
      </c>
      <c r="C88" s="488"/>
      <c r="D88" s="488"/>
      <c r="E88" s="389" t="s">
        <v>196</v>
      </c>
      <c r="G88" s="389"/>
    </row>
    <row r="89" spans="1:8" s="66" customFormat="1">
      <c r="B89" s="257"/>
    </row>
    <row r="90" spans="1:8" s="66" customFormat="1">
      <c r="B90" s="257"/>
    </row>
    <row r="91" spans="1:8" s="66" customFormat="1">
      <c r="B91" s="257"/>
    </row>
    <row r="92" spans="1:8" s="66" customFormat="1">
      <c r="B92" s="257"/>
    </row>
    <row r="93" spans="1:8" s="66" customFormat="1">
      <c r="B93" s="257"/>
    </row>
    <row r="94" spans="1:8" s="66" customFormat="1">
      <c r="B94" s="257"/>
    </row>
    <row r="95" spans="1:8" s="66" customFormat="1">
      <c r="B95" s="257"/>
    </row>
    <row r="96" spans="1:8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  <row r="104" spans="2:2" s="66" customFormat="1">
      <c r="B104" s="257"/>
    </row>
    <row r="105" spans="2:2" s="66" customFormat="1">
      <c r="B105" s="257"/>
    </row>
    <row r="106" spans="2:2" s="66" customFormat="1">
      <c r="B106" s="257"/>
    </row>
    <row r="107" spans="2:2" s="66" customFormat="1">
      <c r="B107" s="257"/>
    </row>
    <row r="108" spans="2:2" s="66" customFormat="1">
      <c r="B108" s="257"/>
    </row>
    <row r="109" spans="2:2" s="66" customFormat="1">
      <c r="B109" s="257"/>
    </row>
    <row r="110" spans="2:2" s="66" customFormat="1">
      <c r="B110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8:D88"/>
    <mergeCell ref="E3:G3"/>
    <mergeCell ref="E4:G4"/>
    <mergeCell ref="E5:G5"/>
  </mergeCells>
  <pageMargins left="0.196850393700787" right="0.196850393700787" top="0.35433070866141703" bottom="0.27559055118110198" header="0.31496062992126" footer="0.196850393700787"/>
  <pageSetup paperSize="9" scale="58" fitToWidth="0" orientation="portrait" r:id="rId1"/>
  <ignoredErrors>
    <ignoredError sqref="F68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4</xdr:col>
                <xdr:colOff>9525</xdr:colOff>
                <xdr:row>87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1"/>
  <sheetViews>
    <sheetView view="pageBreakPreview" topLeftCell="A49" zoomScaleSheetLayoutView="100" workbookViewId="0">
      <selection activeCell="A37" sqref="A37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6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0" t="s">
        <v>46</v>
      </c>
      <c r="B1" s="490"/>
      <c r="C1" s="490"/>
      <c r="D1" s="490"/>
      <c r="E1" s="490"/>
      <c r="F1" s="490"/>
    </row>
    <row r="2" spans="1:18" s="20" customFormat="1" ht="20.25">
      <c r="A2" s="487" t="str">
        <f>+'Ekamut-caxs'!A7:D7</f>
        <v>«ԵՐԵՎԱՆԻ ՇԵՆԳԱՎԻԹԻ ՀԱՄԱԼԻՐ ՄԱՐԶԱՁԵՎԵՐԻ ՄԱՆԿԱՊԱՏԱՆԵԿԱՆ ՄԱՐԶԱԴՊՐՈՑ» ՀՈԱԿ-ի</v>
      </c>
      <c r="B2" s="487"/>
      <c r="C2" s="487"/>
      <c r="D2" s="487"/>
      <c r="E2" s="487"/>
      <c r="F2" s="48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3" t="s">
        <v>251</v>
      </c>
      <c r="B3" s="493"/>
      <c r="C3" s="493"/>
      <c r="D3" s="493"/>
      <c r="E3" s="493"/>
      <c r="F3" s="49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170</v>
      </c>
      <c r="D5" s="183" t="s">
        <v>171</v>
      </c>
      <c r="E5" s="57" t="s">
        <v>43</v>
      </c>
      <c r="F5" s="222" t="s">
        <v>172</v>
      </c>
      <c r="G5" s="275"/>
      <c r="H5" s="274" t="s">
        <v>190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171353.70000000004</v>
      </c>
      <c r="D6" s="211">
        <f>SUM(D7:D13,D16:D20)</f>
        <v>224965.00000000003</v>
      </c>
      <c r="E6" s="211">
        <f t="shared" ref="E6:E57" si="0">D6-C6</f>
        <v>53611.299999999988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161344.20000000001</v>
      </c>
      <c r="D7" s="204">
        <f>+'Ekamut-caxs'!D11</f>
        <v>215660.7</v>
      </c>
      <c r="E7" s="204">
        <f>+D7-C7</f>
        <v>54316.5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+'Ekamut-caxs'!A12</f>
        <v>2</v>
      </c>
      <c r="B8" s="206" t="str">
        <f>+'Ekamut-caxs'!B12</f>
        <v>Կամավոր ատեստավորման գծով</v>
      </c>
      <c r="C8" s="203">
        <v>654.9</v>
      </c>
      <c r="D8" s="204">
        <f>+'Ekamut-caxs'!D12</f>
        <v>1289.5999999999999</v>
      </c>
      <c r="E8" s="204">
        <f t="shared" ref="E8:E19" si="1">+D8-C8</f>
        <v>634.69999999999993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>
      <c r="A10" s="54">
        <v>3</v>
      </c>
      <c r="B10" s="206" t="str">
        <f>+'Ekamut-caxs'!B14</f>
        <v>Սպասարկման և կոմունալ համավճարներից</v>
      </c>
      <c r="C10" s="203">
        <v>12.5</v>
      </c>
      <c r="D10" s="204">
        <f>+'Ekamut-caxs'!D14</f>
        <v>12</v>
      </c>
      <c r="E10" s="204">
        <f t="shared" si="1"/>
        <v>-0.5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4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5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4</v>
      </c>
      <c r="B13" s="206" t="str">
        <f>+'Ekamut-caxs'!B17</f>
        <v xml:space="preserve">Պայմանով ստացված ակտիվներից, այդ թվում՝  </v>
      </c>
      <c r="C13" s="188">
        <v>6812.1</v>
      </c>
      <c r="D13" s="204">
        <f>+'Ekamut-caxs'!D17</f>
        <v>7794.7</v>
      </c>
      <c r="E13" s="204">
        <f t="shared" si="1"/>
        <v>982.59999999999945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v>4.0999999999999996</v>
      </c>
      <c r="B14" s="130" t="str">
        <f>+'Ekamut-caxs'!B18</f>
        <v xml:space="preserve">ոչ ընթացիկ </v>
      </c>
      <c r="C14" s="188">
        <v>6812.1</v>
      </c>
      <c r="D14" s="208">
        <f>+'Ekamut-caxs'!D18</f>
        <v>7794.7</v>
      </c>
      <c r="E14" s="189">
        <f t="shared" si="1"/>
        <v>982.59999999999945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4.1999999999999993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customHeight="1">
      <c r="A16" s="54">
        <v>5</v>
      </c>
      <c r="B16" s="206" t="str">
        <f>+'Ekamut-caxs'!B20</f>
        <v>Բանկի տոկոսից</v>
      </c>
      <c r="C16" s="205">
        <v>133.69999999999999</v>
      </c>
      <c r="D16" s="204">
        <f>+'Ekamut-caxs'!D20</f>
        <v>200</v>
      </c>
      <c r="E16" s="204">
        <f t="shared" si="1"/>
        <v>66.300000000000011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6</v>
      </c>
      <c r="B17" s="206" t="str">
        <f>+'Ekamut-caxs'!B21</f>
        <v>Սուբսիդիա ջրամատակարարման գծով</v>
      </c>
      <c r="C17" s="205">
        <v>8.1</v>
      </c>
      <c r="D17" s="204">
        <f>+'Ekamut-caxs'!D21</f>
        <v>8</v>
      </c>
      <c r="E17" s="204">
        <f>+D17-C17</f>
        <v>-9.9999999999999645E-2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7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customHeight="1">
      <c r="A19" s="54">
        <v>7</v>
      </c>
      <c r="B19" s="206" t="str">
        <f>+'Ekamut-caxs'!B23</f>
        <v>Այլ եկամուտների գծով</v>
      </c>
      <c r="C19" s="205">
        <f>450+1.2</f>
        <v>451.2</v>
      </c>
      <c r="D19" s="204">
        <f>+'Ekamut-caxs'!D23</f>
        <v>0</v>
      </c>
      <c r="E19" s="204">
        <f t="shared" si="1"/>
        <v>-451.2</v>
      </c>
      <c r="F19" s="203"/>
    </row>
    <row r="20" spans="1:18" s="51" customFormat="1" ht="21" customHeight="1">
      <c r="A20" s="54">
        <v>8</v>
      </c>
      <c r="B20" s="206" t="str">
        <f>+'Ekamut-caxs'!B24</f>
        <v>Գործուղման</v>
      </c>
      <c r="C20" s="205">
        <v>1937</v>
      </c>
      <c r="D20" s="204">
        <f>+'Ekamut-caxs'!D24</f>
        <v>0</v>
      </c>
      <c r="E20" s="203">
        <f>D20-C20</f>
        <v>-1937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4">
        <f>SUM(C22,C26:C53,C55:C56)</f>
        <v>168123.90000000005</v>
      </c>
      <c r="D21" s="212">
        <f>SUM(D22,D26:D31,D32:D53,D55:D56)</f>
        <v>224965</v>
      </c>
      <c r="E21" s="211">
        <f t="shared" si="0"/>
        <v>56841.099999999948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գծով, այդ թվում՝</v>
      </c>
      <c r="C22" s="205">
        <v>138362.1</v>
      </c>
      <c r="D22" s="207">
        <f>+'Ekamut-caxs'!D28</f>
        <v>190487.5</v>
      </c>
      <c r="E22" s="204">
        <f t="shared" ref="E22:E56" si="2">+D22-C22</f>
        <v>52125.399999999994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customHeight="1">
      <c r="A23" s="26">
        <f>+'Ekamut-caxs'!A29</f>
        <v>1.1000000000000001</v>
      </c>
      <c r="B23" s="264" t="str">
        <f>+'Ekamut-caxs'!B29</f>
        <v>պարգևատրման գծով</v>
      </c>
      <c r="C23" s="188">
        <v>7596.6</v>
      </c>
      <c r="D23" s="208">
        <f>+'Ekamut-caxs'!D29</f>
        <v>0</v>
      </c>
      <c r="E23" s="189">
        <f t="shared" si="2"/>
        <v>-7596.6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customHeight="1">
      <c r="A24" s="26">
        <f>+'Ekamut-caxs'!A30</f>
        <v>1.1000000000000001</v>
      </c>
      <c r="B24" s="264" t="str">
        <f>+'Ekamut-caxs'!B30</f>
        <v>կամավոր ատեստավորման գծով</v>
      </c>
      <c r="C24" s="188">
        <v>682.3</v>
      </c>
      <c r="D24" s="208">
        <f>+'Ekamut-caxs'!D30</f>
        <v>1289.5999999999999</v>
      </c>
      <c r="E24" s="189">
        <f t="shared" si="2"/>
        <v>607.29999999999995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124" customFormat="1" ht="21" hidden="1" customHeight="1">
      <c r="A25" s="26">
        <v>1.3</v>
      </c>
      <c r="B25" s="264" t="s">
        <v>272</v>
      </c>
      <c r="C25" s="188"/>
      <c r="D25" s="208">
        <f>+'Ekamut-caxs'!D31</f>
        <v>0</v>
      </c>
      <c r="E25" s="189">
        <f t="shared" si="2"/>
        <v>0</v>
      </c>
      <c r="F25" s="190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1:18" s="52" customFormat="1" ht="21" customHeight="1">
      <c r="A26" s="54">
        <f>+'Ekamut-caxs'!A32</f>
        <v>2</v>
      </c>
      <c r="B26" s="206" t="str">
        <f>+'Ekamut-caxs'!B32</f>
        <v>Ջեռուցման գծով</v>
      </c>
      <c r="C26" s="205">
        <v>7418.9</v>
      </c>
      <c r="D26" s="207">
        <f>+'Ekamut-caxs'!D32</f>
        <v>7948.8</v>
      </c>
      <c r="E26" s="204">
        <f t="shared" si="2"/>
        <v>529.90000000000055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3</v>
      </c>
      <c r="B27" s="206" t="str">
        <f>+'Ekamut-caxs'!B33</f>
        <v>Էլեկտրաէներգիայի գծով</v>
      </c>
      <c r="C27" s="205">
        <v>294.39999999999998</v>
      </c>
      <c r="D27" s="207">
        <f>+'Ekamut-caxs'!D33</f>
        <v>334.9</v>
      </c>
      <c r="E27" s="204">
        <f t="shared" si="2"/>
        <v>40.5</v>
      </c>
      <c r="F27" s="203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4</v>
      </c>
      <c r="B28" s="206" t="str">
        <f>+'Ekamut-caxs'!B34</f>
        <v>Ջրմուղ-կոյուղու գծով</v>
      </c>
      <c r="C28" s="205">
        <v>298.5</v>
      </c>
      <c r="D28" s="207">
        <f>+'Ekamut-caxs'!D34</f>
        <v>294</v>
      </c>
      <c r="E28" s="204">
        <f t="shared" si="2"/>
        <v>-4.5</v>
      </c>
      <c r="F28" s="203"/>
      <c r="G28" s="136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>+'Ekamut-caxs'!A35</f>
        <v>5</v>
      </c>
      <c r="B29" s="206" t="str">
        <f>+'Ekamut-caxs'!B35</f>
        <v>Աղբահանության գծով</v>
      </c>
      <c r="C29" s="205">
        <v>360</v>
      </c>
      <c r="D29" s="207">
        <f>+'Ekamut-caxs'!D35</f>
        <v>360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hidden="1" customHeight="1">
      <c r="A30" s="54">
        <f>+'Ekamut-caxs'!A36</f>
        <v>6</v>
      </c>
      <c r="B30" s="206" t="str">
        <f>+'Ekamut-caxs'!B36</f>
        <v>Ախտաբանության գծով</v>
      </c>
      <c r="C30" s="205">
        <v>0</v>
      </c>
      <c r="D30" s="207">
        <f>+'Ekamut-caxs'!D36</f>
        <v>0</v>
      </c>
      <c r="E30" s="204">
        <f t="shared" si="2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6</v>
      </c>
      <c r="B31" s="206" t="str">
        <f>+'Ekamut-caxs'!B37</f>
        <v>Կապի գծով</v>
      </c>
      <c r="C31" s="205">
        <v>223.2</v>
      </c>
      <c r="D31" s="207">
        <f>+'Ekamut-caxs'!D37</f>
        <v>250</v>
      </c>
      <c r="E31" s="204">
        <f t="shared" si="2"/>
        <v>26.800000000000011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hidden="1" customHeight="1">
      <c r="A32" s="54">
        <f>+'Ekamut-caxs'!A38</f>
        <v>7</v>
      </c>
      <c r="B32" s="206" t="str">
        <f>+'Ekamut-caxs'!B38</f>
        <v>Բանկային ծառայության գծով</v>
      </c>
      <c r="C32" s="205">
        <v>0</v>
      </c>
      <c r="D32" s="207">
        <f>+'Ekamut-caxs'!D38</f>
        <v>0</v>
      </c>
      <c r="E32" s="204">
        <f t="shared" si="2"/>
        <v>0</v>
      </c>
      <c r="F32" s="203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2.9" customHeight="1">
      <c r="A33" s="54">
        <f>+'Ekamut-caxs'!A39</f>
        <v>7</v>
      </c>
      <c r="B33" s="206" t="str">
        <f>+'Ekamut-caxs'!B39</f>
        <v>Տնտեսական և գրասենյակային ապրանքների գծով</v>
      </c>
      <c r="C33" s="205">
        <f>1190.5+120.7</f>
        <v>1311.2</v>
      </c>
      <c r="D33" s="207">
        <f>+'Ekamut-caxs'!D39</f>
        <v>1500</v>
      </c>
      <c r="E33" s="204">
        <f t="shared" si="2"/>
        <v>188.79999999999995</v>
      </c>
      <c r="F33" s="203"/>
      <c r="G33" s="6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.75" customHeight="1">
      <c r="A34" s="54">
        <f>+'Ekamut-caxs'!A40</f>
        <v>8</v>
      </c>
      <c r="B34" s="206" t="str">
        <f>+'Ekamut-caxs'!B40</f>
        <v>Փոքրարժեք կամ արագամաշ առարկաների գծով</v>
      </c>
      <c r="C34" s="205">
        <v>1974.2</v>
      </c>
      <c r="D34" s="207">
        <f>+'Ekamut-caxs'!D40</f>
        <v>2500</v>
      </c>
      <c r="E34" s="204">
        <f t="shared" si="2"/>
        <v>525.79999999999995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+'Ekamut-caxs'!A41</f>
        <v>9</v>
      </c>
      <c r="B35" s="206" t="str">
        <f>+'Ekamut-caxs'!B41</f>
        <v>Ուսումնական նյութերի գծով</v>
      </c>
      <c r="C35" s="205">
        <v>0</v>
      </c>
      <c r="D35" s="207">
        <f>+'Ekamut-caxs'!D41</f>
        <v>500</v>
      </c>
      <c r="E35" s="204">
        <f t="shared" si="2"/>
        <v>500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>+'Ekamut-caxs'!A42</f>
        <v>10</v>
      </c>
      <c r="B36" s="206" t="str">
        <f>+'Ekamut-caxs'!B42</f>
        <v>Դեղորայքի գծով</v>
      </c>
      <c r="C36" s="205">
        <v>200</v>
      </c>
      <c r="D36" s="207">
        <f>+'Ekamut-caxs'!D42</f>
        <v>300</v>
      </c>
      <c r="E36" s="204">
        <f t="shared" si="2"/>
        <v>100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0.25" customHeight="1">
      <c r="A37" s="54">
        <f>+'Ekamut-caxs'!A43</f>
        <v>11</v>
      </c>
      <c r="B37" s="206" t="str">
        <f>+'Ekamut-caxs'!B43</f>
        <v>Բուժ.ծառայության գծով</v>
      </c>
      <c r="C37" s="205">
        <v>0</v>
      </c>
      <c r="D37" s="207">
        <f>+'Ekamut-caxs'!D43</f>
        <v>220</v>
      </c>
      <c r="E37" s="204">
        <f t="shared" si="2"/>
        <v>220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12</v>
      </c>
      <c r="B38" s="206" t="str">
        <f>+'Ekamut-caxs'!B44</f>
        <v>Ընթացիկ վերանորոգման գծով</v>
      </c>
      <c r="C38" s="203">
        <v>1513.2</v>
      </c>
      <c r="D38" s="207">
        <f>+'Ekamut-caxs'!D44</f>
        <v>1500</v>
      </c>
      <c r="E38" s="204">
        <f t="shared" si="2"/>
        <v>-13.200000000000045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>+'Ekamut-caxs'!A45</f>
        <v>13</v>
      </c>
      <c r="B39" s="206" t="str">
        <f>+'Ekamut-caxs'!B45</f>
        <v>Ջեռուցման համակարգի սպասարկման գծով</v>
      </c>
      <c r="C39" s="203">
        <v>127.2</v>
      </c>
      <c r="D39" s="207">
        <f>+'Ekamut-caxs'!D45</f>
        <v>150</v>
      </c>
      <c r="E39" s="204">
        <f t="shared" si="2"/>
        <v>22.799999999999997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>+'Ekamut-caxs'!A46</f>
        <v>14</v>
      </c>
      <c r="B40" s="206" t="str">
        <f>+'Ekamut-caxs'!B46</f>
        <v>Կաթսայատան սպասարկման գծով</v>
      </c>
      <c r="C40" s="203">
        <v>200</v>
      </c>
      <c r="D40" s="207">
        <f>+'Ekamut-caxs'!D46</f>
        <v>400</v>
      </c>
      <c r="E40" s="204">
        <f t="shared" si="2"/>
        <v>200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>+'Ekamut-caxs'!A47</f>
        <v>15</v>
      </c>
      <c r="B41" s="206" t="str">
        <f>+'Ekamut-caxs'!B47</f>
        <v>Սպասարկման և կոմունալ համավճարների գծով</v>
      </c>
      <c r="C41" s="203">
        <v>12.5</v>
      </c>
      <c r="D41" s="207">
        <f>+'Ekamut-caxs'!D47</f>
        <v>12</v>
      </c>
      <c r="E41" s="204">
        <f t="shared" si="2"/>
        <v>-0.5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>+'Ekamut-caxs'!A48</f>
        <v>16</v>
      </c>
      <c r="B42" s="206" t="str">
        <f>+'Ekamut-caxs'!B48</f>
        <v>Գնումների համակարգողի ծառայության գծով</v>
      </c>
      <c r="C42" s="205">
        <v>240</v>
      </c>
      <c r="D42" s="207">
        <f>+'Ekamut-caxs'!D48</f>
        <v>325</v>
      </c>
      <c r="E42" s="204">
        <f t="shared" si="2"/>
        <v>85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5.25" customHeight="1">
      <c r="A43" s="54">
        <f>+'Ekamut-caxs'!A49</f>
        <v>17</v>
      </c>
      <c r="B43" s="206" t="str">
        <f>+'Ekamut-caxs'!B49</f>
        <v>Համակարգիչների տեխնիկական սպասարկման գծով</v>
      </c>
      <c r="C43" s="205">
        <v>30</v>
      </c>
      <c r="D43" s="207">
        <f>+'Ekamut-caxs'!D49</f>
        <v>50</v>
      </c>
      <c r="E43" s="204">
        <f t="shared" si="2"/>
        <v>20</v>
      </c>
      <c r="F43" s="203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39" customHeight="1">
      <c r="A44" s="54">
        <f>+'Ekamut-caxs'!A50</f>
        <v>18</v>
      </c>
      <c r="B44" s="206" t="str">
        <f>+'Ekamut-caxs'!B50</f>
        <v>Համակարգչային ծրագրի և կայքի սպասարկման գծով</v>
      </c>
      <c r="C44" s="203">
        <v>107</v>
      </c>
      <c r="D44" s="207">
        <f>+'Ekamut-caxs'!D50</f>
        <v>117</v>
      </c>
      <c r="E44" s="204">
        <f t="shared" si="2"/>
        <v>10</v>
      </c>
      <c r="F44" s="203"/>
      <c r="G44" s="6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3.25" customHeight="1">
      <c r="A45" s="54">
        <f>+'Ekamut-caxs'!A51</f>
        <v>19</v>
      </c>
      <c r="B45" s="206" t="str">
        <f>+'Ekamut-caxs'!B51</f>
        <v>էլ․ստորագրության գծով</v>
      </c>
      <c r="C45" s="203">
        <v>3</v>
      </c>
      <c r="D45" s="207">
        <f>+'Ekamut-caxs'!D51</f>
        <v>3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20</v>
      </c>
      <c r="B46" s="206" t="str">
        <f>+'Ekamut-caxs'!B52</f>
        <v>Հայտարարության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hidden="1" customHeight="1">
      <c r="A47" s="54">
        <f>+'Ekamut-caxs'!A53</f>
        <v>21</v>
      </c>
      <c r="B47" s="206" t="str">
        <f>+'Ekamut-caxs'!B53</f>
        <v>Բաժանորդագրության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22</v>
      </c>
      <c r="B48" s="206" t="str">
        <f>+'Ekamut-caxs'!B54</f>
        <v>Վերապատրաստման գծով</v>
      </c>
      <c r="C48" s="203"/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0.25" customHeight="1">
      <c r="A49" s="54">
        <f>+'Ekamut-caxs'!A55</f>
        <v>20</v>
      </c>
      <c r="B49" s="206" t="str">
        <f>+'Ekamut-caxs'!B55</f>
        <v>Միջոցառումների և գործուղումների գծով</v>
      </c>
      <c r="C49" s="203">
        <f>866.8+6381.6</f>
        <v>7248.4000000000005</v>
      </c>
      <c r="D49" s="207">
        <f>+'Ekamut-caxs'!D55</f>
        <v>5000</v>
      </c>
      <c r="E49" s="204">
        <f t="shared" si="2"/>
        <v>-2248.4000000000005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customHeight="1">
      <c r="A50" s="54">
        <f>+'Ekamut-caxs'!A56</f>
        <v>21</v>
      </c>
      <c r="B50" s="206" t="str">
        <f>+'Ekamut-caxs'!B56</f>
        <v>Տպագրական ծառայությունների գծով</v>
      </c>
      <c r="C50" s="203">
        <v>200</v>
      </c>
      <c r="D50" s="207">
        <f>+'Ekamut-caxs'!D56</f>
        <v>500</v>
      </c>
      <c r="E50" s="204">
        <f t="shared" si="2"/>
        <v>300</v>
      </c>
      <c r="F50" s="203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1" customFormat="1" ht="21" customHeight="1">
      <c r="A51" s="54">
        <f>+'Ekamut-caxs'!A57</f>
        <v>22</v>
      </c>
      <c r="B51" s="223" t="str">
        <f>+'Ekamut-caxs'!B57</f>
        <v>Իրավաբանական ծառայությունների գծով</v>
      </c>
      <c r="C51" s="203">
        <v>100</v>
      </c>
      <c r="D51" s="205">
        <f>+'Ekamut-caxs'!D57</f>
        <v>999</v>
      </c>
      <c r="E51" s="203">
        <f t="shared" si="2"/>
        <v>899</v>
      </c>
      <c r="F51" s="203"/>
      <c r="G51" s="276" t="s">
        <v>226</v>
      </c>
    </row>
    <row r="52" spans="1:18" s="51" customFormat="1" ht="21" customHeight="1">
      <c r="A52" s="54">
        <f>+'Ekamut-caxs'!A58</f>
        <v>23</v>
      </c>
      <c r="B52" s="223" t="str">
        <f>+'Ekamut-caxs'!B58</f>
        <v>Կադաստրային ծառայությունների գծով</v>
      </c>
      <c r="C52" s="203">
        <v>90</v>
      </c>
      <c r="D52" s="205">
        <f>+'Ekamut-caxs'!D58</f>
        <v>200</v>
      </c>
      <c r="E52" s="203">
        <f t="shared" si="2"/>
        <v>110</v>
      </c>
      <c r="F52" s="203"/>
    </row>
    <row r="53" spans="1:18" s="52" customFormat="1" ht="28.9" customHeight="1">
      <c r="A53" s="54">
        <f>+'Ekamut-caxs'!A59</f>
        <v>24</v>
      </c>
      <c r="B53" s="206" t="str">
        <f>+'Ekamut-caxs'!B59</f>
        <v>Հիմնական միջոցների մաշվածության գծով, որից՝</v>
      </c>
      <c r="C53" s="190">
        <v>7794.7</v>
      </c>
      <c r="D53" s="207">
        <f>+'Ekamut-caxs'!D59</f>
        <v>9994.7000000000007</v>
      </c>
      <c r="E53" s="204">
        <f t="shared" si="2"/>
        <v>2200.0000000000009</v>
      </c>
      <c r="F53" s="203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ht="20.25" customHeight="1">
      <c r="A54" s="26">
        <f>+'Ekamut-caxs'!A60</f>
        <v>24.1</v>
      </c>
      <c r="B54" s="265" t="str">
        <f>+'Ekamut-caxs'!B60</f>
        <v>պայմանով (անհատույց) ստացված</v>
      </c>
      <c r="C54" s="190">
        <v>7794.7</v>
      </c>
      <c r="D54" s="208">
        <f>+'Ekamut-caxs'!D60</f>
        <v>7794.7</v>
      </c>
      <c r="E54" s="189">
        <f t="shared" si="2"/>
        <v>0</v>
      </c>
      <c r="F54" s="190"/>
      <c r="G54" s="125"/>
    </row>
    <row r="55" spans="1:18" s="52" customFormat="1" ht="21" hidden="1" customHeight="1">
      <c r="A55" s="54">
        <f>+'Ekamut-caxs'!A61</f>
        <v>25</v>
      </c>
      <c r="B55" s="206" t="str">
        <f>+'Ekamut-caxs'!B61</f>
        <v xml:space="preserve">Չփոխհատուցվող հարկերի գծով </v>
      </c>
      <c r="C55" s="203"/>
      <c r="D55" s="207">
        <f>+'Ekamut-caxs'!D61</f>
        <v>0</v>
      </c>
      <c r="E55" s="204">
        <f t="shared" si="2"/>
        <v>0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21" customHeight="1">
      <c r="A56" s="54">
        <v>24</v>
      </c>
      <c r="B56" s="206" t="str">
        <f>+'Ekamut-caxs'!B62</f>
        <v>Այլ ծախսերի գծով</v>
      </c>
      <c r="C56" s="203">
        <v>15.4</v>
      </c>
      <c r="D56" s="207">
        <f>+'Ekamut-caxs'!D62</f>
        <v>1019.1</v>
      </c>
      <c r="E56" s="204">
        <f t="shared" si="2"/>
        <v>1003.7</v>
      </c>
      <c r="F56" s="203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31" customFormat="1" ht="17.25">
      <c r="A57" s="24"/>
      <c r="B57" s="266" t="s">
        <v>71</v>
      </c>
      <c r="C57" s="227">
        <f>C6-C21</f>
        <v>3229.7999999999884</v>
      </c>
      <c r="D57" s="211">
        <f>D6-D21</f>
        <v>0</v>
      </c>
      <c r="E57" s="211">
        <f t="shared" si="0"/>
        <v>-3229.7999999999884</v>
      </c>
      <c r="F57" s="227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s="31" customFormat="1" ht="45" customHeight="1">
      <c r="A58" s="32"/>
      <c r="B58" s="267"/>
      <c r="C58" s="33"/>
      <c r="D58" s="33"/>
      <c r="E58" s="33"/>
      <c r="F58" s="33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8" ht="24.75" customHeight="1">
      <c r="B59" s="268" t="s">
        <v>2</v>
      </c>
      <c r="C59" s="22"/>
      <c r="D59" s="492" t="e">
        <f>+'Ekamut-caxs'!#REF!</f>
        <v>#REF!</v>
      </c>
      <c r="E59" s="492"/>
      <c r="F59" s="95"/>
    </row>
    <row r="60" spans="1:18" ht="9.75" customHeight="1">
      <c r="B60" s="269"/>
      <c r="D60" s="491" t="s">
        <v>5</v>
      </c>
      <c r="E60" s="491"/>
      <c r="F60" s="221"/>
    </row>
    <row r="61" spans="1:18" ht="24.75" customHeight="1">
      <c r="B61" s="268" t="s">
        <v>6</v>
      </c>
      <c r="C61" s="22"/>
      <c r="D61" s="492" t="e">
        <f>+'Ekamut-caxs'!#REF!</f>
        <v>#REF!</v>
      </c>
      <c r="E61" s="492"/>
      <c r="F61" s="95"/>
    </row>
    <row r="62" spans="1:18" ht="11.25" customHeight="1">
      <c r="D62" s="491" t="s">
        <v>5</v>
      </c>
      <c r="E62" s="491"/>
      <c r="F62" s="221"/>
    </row>
    <row r="63" spans="1:18" s="17" customFormat="1">
      <c r="A63" s="22"/>
      <c r="B63" s="263" t="s">
        <v>1</v>
      </c>
      <c r="C63" s="18"/>
      <c r="D63" s="18"/>
      <c r="E63" s="18"/>
      <c r="F63" s="18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  <row r="81" spans="1:2" s="17" customFormat="1">
      <c r="A81" s="89"/>
      <c r="B81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2:E62"/>
    <mergeCell ref="D59:E59"/>
    <mergeCell ref="D60:E60"/>
    <mergeCell ref="D61:E61"/>
    <mergeCell ref="A3:F3"/>
  </mergeCells>
  <pageMargins left="0.25" right="0.24" top="0.23622047244094499" bottom="0.23622047244094499" header="0.196850393700787" footer="0.196850393700787"/>
  <pageSetup paperSize="9" scale="7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1"/>
  <sheetViews>
    <sheetView view="pageBreakPreview" topLeftCell="A50" zoomScaleSheetLayoutView="100" workbookViewId="0">
      <selection activeCell="A37" sqref="A37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90" t="s">
        <v>72</v>
      </c>
      <c r="B1" s="490"/>
      <c r="C1" s="490"/>
      <c r="D1" s="490"/>
      <c r="E1" s="490"/>
      <c r="F1" s="490"/>
    </row>
    <row r="2" spans="1:20" s="20" customFormat="1" ht="20.25">
      <c r="A2" s="487" t="str">
        <f>+'Ekamut-caxs'!A7:D7</f>
        <v>«ԵՐԵՎԱՆԻ ՇԵՆԳԱՎԻԹԻ ՀԱՄԱԼԻՐ ՄԱՐԶԱՁԵՎԵՐԻ ՄԱՆԿԱՊԱՏԱՆԵԿԱՆ ՄԱՐԶԱԴՊՐՈՑ» ՀՈԱԿ-ի</v>
      </c>
      <c r="B2" s="487"/>
      <c r="C2" s="487"/>
      <c r="D2" s="487"/>
      <c r="E2" s="487"/>
      <c r="F2" s="487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93" t="s">
        <v>252</v>
      </c>
      <c r="B3" s="493"/>
      <c r="C3" s="493"/>
      <c r="D3" s="493"/>
      <c r="E3" s="493"/>
      <c r="F3" s="493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170</v>
      </c>
      <c r="D5" s="183" t="s">
        <v>171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190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14249.1</v>
      </c>
      <c r="D6" s="200">
        <f>+C74</f>
        <v>14364.899999999994</v>
      </c>
      <c r="E6" s="200">
        <f>D6-C6</f>
        <v>115.79999999999382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171637.80000000002</v>
      </c>
      <c r="D7" s="200">
        <f>SUM(D8:D17)</f>
        <v>217162.30000000002</v>
      </c>
      <c r="E7" s="200">
        <f>D7-C7</f>
        <v>45524.5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168449.7</v>
      </c>
      <c r="D8" s="197">
        <f>+'Dramakan hosqer'!F14</f>
        <v>215660.7</v>
      </c>
      <c r="E8" s="197">
        <f>+D8-C8</f>
        <v>47211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>
      <c r="A9" s="54">
        <f>+'Dramakan hosqer'!A15</f>
        <v>2</v>
      </c>
      <c r="B9" s="252" t="str">
        <f>+'Dramakan hosqer'!B15</f>
        <v>Կամավոր ատեստավորման գծով</v>
      </c>
      <c r="C9" s="197">
        <v>654.9</v>
      </c>
      <c r="D9" s="197">
        <f>+'Dramakan hosqer'!F15</f>
        <v>1289.5999999999999</v>
      </c>
      <c r="E9" s="197">
        <f t="shared" ref="E9:E17" si="0">+D9-C9</f>
        <v>634.69999999999993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>
      <c r="A11" s="54">
        <v>3</v>
      </c>
      <c r="B11" s="252" t="str">
        <f>+'Dramakan hosqer'!B17</f>
        <v>Սպասարկման և կոմունալ համավճարներից</v>
      </c>
      <c r="C11" s="197">
        <v>12.5</v>
      </c>
      <c r="D11" s="197">
        <f>+'Dramakan hosqer'!F17</f>
        <v>12</v>
      </c>
      <c r="E11" s="197">
        <f t="shared" si="0"/>
        <v>-0.5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4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5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6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>
      <c r="A15" s="54">
        <v>4</v>
      </c>
      <c r="B15" s="252" t="str">
        <f>+'Dramakan hosqer'!B21</f>
        <v>Բանկի տոկոսից</v>
      </c>
      <c r="C15" s="197">
        <v>133.69999999999999</v>
      </c>
      <c r="D15" s="197">
        <f>+'Dramakan hosqer'!F21</f>
        <v>200</v>
      </c>
      <c r="E15" s="197">
        <f t="shared" si="0"/>
        <v>66.300000000000011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>
      <c r="A16" s="54">
        <v>5</v>
      </c>
      <c r="B16" s="254" t="str">
        <f>+'Dramakan hosqer'!B22</f>
        <v>Այլ մուտքեր</v>
      </c>
      <c r="C16" s="197">
        <v>450</v>
      </c>
      <c r="D16" s="197">
        <f>+'Dramakan hosqer'!F22</f>
        <v>0</v>
      </c>
      <c r="E16" s="197">
        <f t="shared" si="0"/>
        <v>-450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>
      <c r="A17" s="54">
        <v>6</v>
      </c>
      <c r="B17" s="254" t="str">
        <f>+'Dramakan hosqer'!B23</f>
        <v>Գործուղման</v>
      </c>
      <c r="C17" s="197">
        <v>1937</v>
      </c>
      <c r="D17" s="197">
        <f>+'Dramakan hosqer'!F23</f>
        <v>0</v>
      </c>
      <c r="E17" s="197">
        <f t="shared" si="0"/>
        <v>-1937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+C19+C56+C69</f>
        <v>171522.00000000003</v>
      </c>
      <c r="D18" s="191">
        <f>+D19+D56+D69</f>
        <v>230348.59999999998</v>
      </c>
      <c r="E18" s="191">
        <f>+E19+E56+E69</f>
        <v>60070.799999999988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SUM(C20,C22:C51,C54:C55)</f>
        <v>160211.80000000002</v>
      </c>
      <c r="D19" s="462">
        <f>SUM(D20,D24:D29,D30:D51,D54:D55)</f>
        <v>227848.59999999998</v>
      </c>
      <c r="E19" s="200">
        <f>SUM(E20,E22:E28,E30:E51,E54:E55)</f>
        <v>68880.999999999985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գծով, այդ թվում՝</v>
      </c>
      <c r="C20" s="197">
        <v>137361.70000000001</v>
      </c>
      <c r="D20" s="368">
        <f>+'Dramakan hosqer'!F26</f>
        <v>190487.5</v>
      </c>
      <c r="E20" s="197">
        <f>+D20-C20</f>
        <v>53125.799999999988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>
        <v>7596.5</v>
      </c>
      <c r="D21" s="463">
        <f>+'Dramakan hosqer'!F27</f>
        <v>0</v>
      </c>
      <c r="E21" s="192">
        <f t="shared" ref="E21:E52" si="1">+D21-C21</f>
        <v>-7596.5</v>
      </c>
      <c r="F21" s="192"/>
    </row>
    <row r="22" spans="1:20">
      <c r="A22" s="25">
        <f>+'Dramakan hosqer'!A28</f>
        <v>1.1000000000000001</v>
      </c>
      <c r="B22" s="253" t="str">
        <f>+'Dramakan hosqer'!B28</f>
        <v>կամավոր ատեստավորման գծով</v>
      </c>
      <c r="C22" s="192">
        <v>654.9</v>
      </c>
      <c r="D22" s="463">
        <f>+'Dramakan hosqer'!F28</f>
        <v>1289.5999999999999</v>
      </c>
      <c r="E22" s="192">
        <f t="shared" si="1"/>
        <v>634.69999999999993</v>
      </c>
      <c r="F22" s="192"/>
    </row>
    <row r="23" spans="1:20" hidden="1">
      <c r="A23" s="25">
        <v>1.3</v>
      </c>
      <c r="B23" s="253" t="s">
        <v>272</v>
      </c>
      <c r="C23" s="192">
        <v>0</v>
      </c>
      <c r="D23" s="463">
        <f>+'Dramakan hosqer'!F29</f>
        <v>0</v>
      </c>
      <c r="E23" s="192">
        <f t="shared" si="1"/>
        <v>0</v>
      </c>
      <c r="F23" s="192"/>
    </row>
    <row r="24" spans="1:20" s="52" customFormat="1" ht="17.25">
      <c r="A24" s="54">
        <f>+'Dramakan hosqer'!A30</f>
        <v>2</v>
      </c>
      <c r="B24" s="206" t="str">
        <f>+'Dramakan hosqer'!B30</f>
        <v>Ջեռուցման գծով</v>
      </c>
      <c r="C24" s="197">
        <v>5373</v>
      </c>
      <c r="D24" s="197">
        <f>+'Dramakan hosqer'!F30</f>
        <v>7948.8</v>
      </c>
      <c r="E24" s="197">
        <f t="shared" si="1"/>
        <v>2575.8000000000002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3</v>
      </c>
      <c r="B25" s="206" t="str">
        <f>+'Dramakan hosqer'!B31</f>
        <v>Էլեկտրաէներգիայի գծով</v>
      </c>
      <c r="C25" s="197">
        <v>291.8</v>
      </c>
      <c r="D25" s="197">
        <f>+'Dramakan hosqer'!F31</f>
        <v>334.9</v>
      </c>
      <c r="E25" s="197">
        <f t="shared" si="1"/>
        <v>43.099999999999966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4</v>
      </c>
      <c r="B26" s="206" t="str">
        <f>+'Dramakan hosqer'!B32</f>
        <v>Ջրմուղ-կոյուղու գծով</v>
      </c>
      <c r="C26" s="197">
        <v>265.10000000000002</v>
      </c>
      <c r="D26" s="197">
        <f>+'Dramakan hosqer'!F32</f>
        <v>286</v>
      </c>
      <c r="E26" s="197">
        <f t="shared" si="1"/>
        <v>20.899999999999977</v>
      </c>
      <c r="F26" s="197"/>
      <c r="G26" s="85"/>
      <c r="H26" s="93"/>
      <c r="I26" s="93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>
      <c r="A27" s="54">
        <f>+'Dramakan hosqer'!A33</f>
        <v>5</v>
      </c>
      <c r="B27" s="206" t="str">
        <f>+'Dramakan hosqer'!B33</f>
        <v>Աղբահանության գծով</v>
      </c>
      <c r="C27" s="197">
        <v>270</v>
      </c>
      <c r="D27" s="197">
        <f>+'Dramakan hosqer'!F33</f>
        <v>360</v>
      </c>
      <c r="E27" s="197">
        <f t="shared" si="1"/>
        <v>90</v>
      </c>
      <c r="F27" s="197"/>
      <c r="G27" s="104"/>
      <c r="H27" s="94"/>
      <c r="I27" s="94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 hidden="1">
      <c r="A28" s="54">
        <f>+'Dramakan hosqer'!A34</f>
        <v>6</v>
      </c>
      <c r="B28" s="206" t="str">
        <f>+'Dramakan hosqer'!B34</f>
        <v>Ախտաբանության գծով</v>
      </c>
      <c r="C28" s="197">
        <v>0</v>
      </c>
      <c r="D28" s="197">
        <f>+'Dramakan hosqer'!F34</f>
        <v>0</v>
      </c>
      <c r="E28" s="197">
        <f t="shared" si="1"/>
        <v>0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6</v>
      </c>
      <c r="B29" s="206" t="str">
        <f>+'Dramakan hosqer'!B35</f>
        <v>Կապի գծով</v>
      </c>
      <c r="C29" s="198">
        <v>204.6</v>
      </c>
      <c r="D29" s="198">
        <f>+'Dramakan hosqer'!F35</f>
        <v>250</v>
      </c>
      <c r="E29" s="198">
        <f t="shared" si="1"/>
        <v>45.400000000000006</v>
      </c>
      <c r="F29" s="197"/>
      <c r="G29" s="85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 hidden="1">
      <c r="A30" s="54">
        <f>+'Dramakan hosqer'!A36</f>
        <v>7</v>
      </c>
      <c r="B30" s="206" t="str">
        <f>+'Dramakan hosqer'!B36</f>
        <v>Բանկային ծառայության գծով</v>
      </c>
      <c r="C30" s="197">
        <v>0</v>
      </c>
      <c r="D30" s="197">
        <f>+'Dramakan hosqer'!F36</f>
        <v>0</v>
      </c>
      <c r="E30" s="197">
        <f t="shared" si="1"/>
        <v>0</v>
      </c>
      <c r="F30" s="197"/>
      <c r="G30" s="6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7</v>
      </c>
      <c r="B31" s="206" t="str">
        <f>+'Dramakan hosqer'!B37</f>
        <v>Տնտեսական և գրասենյակային ապրանքների գծով</v>
      </c>
      <c r="C31" s="197">
        <f>1182.9+120.7</f>
        <v>1303.6000000000001</v>
      </c>
      <c r="D31" s="197">
        <f>+'Dramakan hosqer'!F37</f>
        <v>1500</v>
      </c>
      <c r="E31" s="197">
        <f t="shared" si="1"/>
        <v>196.39999999999986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>
      <c r="A32" s="54">
        <f>+'Dramakan hosqer'!A38</f>
        <v>8</v>
      </c>
      <c r="B32" s="206" t="str">
        <f>+'Dramakan hosqer'!B38</f>
        <v>Փոքրարժեք կամ արագամաշ առարկաների գծով</v>
      </c>
      <c r="C32" s="197">
        <v>1974.2</v>
      </c>
      <c r="D32" s="197">
        <f>+'Dramakan hosqer'!F38</f>
        <v>2500</v>
      </c>
      <c r="E32" s="197">
        <f t="shared" si="1"/>
        <v>525.79999999999995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9</v>
      </c>
      <c r="B33" s="206" t="str">
        <f>+'Dramakan hosqer'!B39</f>
        <v>Ուսումնական նյութերի գծով</v>
      </c>
      <c r="C33" s="197">
        <v>0</v>
      </c>
      <c r="D33" s="197">
        <f>+'Dramakan hosqer'!F39</f>
        <v>500</v>
      </c>
      <c r="E33" s="197">
        <f t="shared" si="1"/>
        <v>500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10</v>
      </c>
      <c r="B34" s="206" t="str">
        <f>+'Dramakan hosqer'!B40</f>
        <v>Դեղորայքի գծով</v>
      </c>
      <c r="C34" s="197">
        <v>200</v>
      </c>
      <c r="D34" s="197">
        <f>+'Dramakan hosqer'!F40</f>
        <v>300</v>
      </c>
      <c r="E34" s="197">
        <f t="shared" si="1"/>
        <v>100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>
      <c r="A35" s="54">
        <f>+'Dramakan hosqer'!A41</f>
        <v>11</v>
      </c>
      <c r="B35" s="206" t="str">
        <f>+'Dramakan hosqer'!B41</f>
        <v>Բուժ.ծառայության գծով</v>
      </c>
      <c r="C35" s="197">
        <v>0</v>
      </c>
      <c r="D35" s="197">
        <f>+'Dramakan hosqer'!F41</f>
        <v>220</v>
      </c>
      <c r="E35" s="197">
        <f t="shared" si="1"/>
        <v>220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f>+'Dramakan hosqer'!A42</f>
        <v>12</v>
      </c>
      <c r="B36" s="206" t="str">
        <f>+'Dramakan hosqer'!B42</f>
        <v>Ընթացիկ վերանորոգման գծով</v>
      </c>
      <c r="C36" s="197">
        <v>1500.8</v>
      </c>
      <c r="D36" s="197">
        <f>+'Dramakan hosqer'!F42</f>
        <v>1500</v>
      </c>
      <c r="E36" s="197">
        <f t="shared" si="1"/>
        <v>-0.79999999999995453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>
      <c r="A37" s="54">
        <f>+'Dramakan hosqer'!A43</f>
        <v>13</v>
      </c>
      <c r="B37" s="206" t="str">
        <f>+'Dramakan hosqer'!B43</f>
        <v>Ջեռուցման համակարգի սպասարկման գծով</v>
      </c>
      <c r="C37" s="197">
        <v>105.1</v>
      </c>
      <c r="D37" s="197">
        <f>+'Dramakan hosqer'!F43</f>
        <v>150</v>
      </c>
      <c r="E37" s="197">
        <f t="shared" si="1"/>
        <v>44.900000000000006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>
      <c r="A38" s="54">
        <f>+'Dramakan hosqer'!A44</f>
        <v>14</v>
      </c>
      <c r="B38" s="206" t="str">
        <f>+'Dramakan hosqer'!B44</f>
        <v>Կաթսայատան սպասարկման գծով</v>
      </c>
      <c r="C38" s="197">
        <v>200</v>
      </c>
      <c r="D38" s="197">
        <f>+'Dramakan hosqer'!F44</f>
        <v>400</v>
      </c>
      <c r="E38" s="197">
        <f t="shared" si="1"/>
        <v>200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>
      <c r="A39" s="54">
        <f>+'Dramakan hosqer'!A45</f>
        <v>15</v>
      </c>
      <c r="B39" s="206" t="str">
        <f>+'Dramakan hosqer'!B45</f>
        <v>Սպասարկման և կոմունալ համավճարների գծով</v>
      </c>
      <c r="C39" s="197">
        <v>12.5</v>
      </c>
      <c r="D39" s="197">
        <f>+'Dramakan hosqer'!F45</f>
        <v>12</v>
      </c>
      <c r="E39" s="197">
        <f t="shared" si="1"/>
        <v>-0.5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17.25">
      <c r="A40" s="54">
        <f>+'Dramakan hosqer'!A46</f>
        <v>16</v>
      </c>
      <c r="B40" s="206" t="str">
        <f>+'Dramakan hosqer'!B46</f>
        <v>Գնումների համակարգողի ծառայության գծով</v>
      </c>
      <c r="C40" s="197">
        <v>200</v>
      </c>
      <c r="D40" s="197">
        <f>+'Dramakan hosqer'!F46</f>
        <v>325</v>
      </c>
      <c r="E40" s="197">
        <f t="shared" si="1"/>
        <v>125</v>
      </c>
      <c r="F40" s="197"/>
      <c r="G40" s="85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1" customHeight="1">
      <c r="A41" s="54">
        <f>+'Dramakan hosqer'!A47</f>
        <v>17</v>
      </c>
      <c r="B41" s="206" t="str">
        <f>+'Dramakan hosqer'!B47</f>
        <v>Համակարգիչների տեխնիկական սպասարկման գծով</v>
      </c>
      <c r="C41" s="197">
        <v>30</v>
      </c>
      <c r="D41" s="197">
        <f>+'Dramakan hosqer'!F47</f>
        <v>50</v>
      </c>
      <c r="E41" s="197">
        <f t="shared" si="1"/>
        <v>20</v>
      </c>
      <c r="F41" s="197"/>
      <c r="G41" s="6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20.25" customHeight="1">
      <c r="A42" s="54">
        <f>+'Dramakan hosqer'!A48</f>
        <v>18</v>
      </c>
      <c r="B42" s="206" t="str">
        <f>+'Dramakan hosqer'!B48</f>
        <v>Համակարգչային ծրագրի և կայքի սպասարկման գծով</v>
      </c>
      <c r="C42" s="197">
        <v>107</v>
      </c>
      <c r="D42" s="197">
        <f>+'Dramakan hosqer'!F48</f>
        <v>117</v>
      </c>
      <c r="E42" s="197">
        <f t="shared" si="1"/>
        <v>10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>
      <c r="A43" s="54">
        <f>+'Dramakan hosqer'!A49</f>
        <v>19</v>
      </c>
      <c r="B43" s="206" t="str">
        <f>+'Dramakan hosqer'!B49</f>
        <v>էլ․ստորագրության գծով</v>
      </c>
      <c r="C43" s="197">
        <v>3</v>
      </c>
      <c r="D43" s="197">
        <f>+'Dramakan hosqer'!F49</f>
        <v>3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20</v>
      </c>
      <c r="B44" s="206" t="str">
        <f>+'Dramakan hosqer'!B50</f>
        <v>Հայտարարության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21</v>
      </c>
      <c r="B45" s="206" t="str">
        <f>+'Dramakan hosqer'!B51</f>
        <v>Բաժանորդագրության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22</v>
      </c>
      <c r="B46" s="206" t="str">
        <f>+'Dramakan hosqer'!B52</f>
        <v>Վերապատրաստման գծով</v>
      </c>
      <c r="C46" s="197"/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>
      <c r="A47" s="54">
        <f>+'Dramakan hosqer'!A53</f>
        <v>20</v>
      </c>
      <c r="B47" s="206" t="str">
        <f>+'Dramakan hosqer'!B53</f>
        <v>Միջոցառումների և գործուղումների գծով</v>
      </c>
      <c r="C47" s="197">
        <f>866.8+6381.6</f>
        <v>7248.4000000000005</v>
      </c>
      <c r="D47" s="197">
        <f>+'Dramakan hosqer'!F53</f>
        <v>5000</v>
      </c>
      <c r="E47" s="197">
        <f t="shared" si="1"/>
        <v>-2248.4000000000005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2" customFormat="1" ht="17.25">
      <c r="A48" s="54">
        <f>+'Dramakan hosqer'!A54</f>
        <v>21</v>
      </c>
      <c r="B48" s="206" t="str">
        <f>+'Dramakan hosqer'!B54</f>
        <v>Տպագրական ծառայությունների գծով</v>
      </c>
      <c r="C48" s="197">
        <v>200</v>
      </c>
      <c r="D48" s="197">
        <f>+'Dramakan hosqer'!F54</f>
        <v>500</v>
      </c>
      <c r="E48" s="197">
        <f t="shared" si="1"/>
        <v>300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>
      <c r="A49" s="54">
        <f>+'Dramakan hosqer'!A55</f>
        <v>22</v>
      </c>
      <c r="B49" s="223" t="str">
        <f>+'Dramakan hosqer'!B55</f>
        <v>Իրավաբանական ծառայությունների գծով</v>
      </c>
      <c r="C49" s="197">
        <v>200</v>
      </c>
      <c r="D49" s="197">
        <f>+'Dramakan hosqer'!F55</f>
        <v>999</v>
      </c>
      <c r="E49" s="197">
        <f t="shared" si="1"/>
        <v>799</v>
      </c>
      <c r="F49" s="197"/>
      <c r="G49" s="85"/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1" customFormat="1" ht="17.25">
      <c r="A50" s="54">
        <f>+'Dramakan hosqer'!A62</f>
        <v>23</v>
      </c>
      <c r="B50" s="223" t="str">
        <f>+'Dramakan hosqer'!B62</f>
        <v>Կադաստրային ծառայությունների գծով</v>
      </c>
      <c r="C50" s="197">
        <v>90</v>
      </c>
      <c r="D50" s="197">
        <f>+'Dramakan hosqer'!F62</f>
        <v>200</v>
      </c>
      <c r="E50" s="197">
        <f t="shared" si="1"/>
        <v>110</v>
      </c>
      <c r="F50" s="197"/>
      <c r="G50" s="245" t="s">
        <v>182</v>
      </c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52" customFormat="1" ht="17.25" hidden="1">
      <c r="A51" s="54">
        <f>+'Dramakan hosqer'!A63</f>
        <v>24</v>
      </c>
      <c r="B51" s="206" t="str">
        <f>+'Dramakan hosqer'!B63</f>
        <v>Հարկային պարտավորությունների գծով, այդ թվում՝</v>
      </c>
      <c r="C51" s="197"/>
      <c r="D51" s="198">
        <f>SUM(D52:D53)</f>
        <v>0</v>
      </c>
      <c r="E51" s="197">
        <f t="shared" si="1"/>
        <v>0</v>
      </c>
      <c r="F51" s="197"/>
      <c r="G51" s="247"/>
      <c r="H51" s="93"/>
      <c r="I51" s="93"/>
      <c r="J51" s="93"/>
      <c r="K51" s="93"/>
      <c r="L51" s="93"/>
      <c r="M51" s="93"/>
      <c r="N51" s="99"/>
      <c r="O51" s="99"/>
      <c r="P51" s="99"/>
      <c r="Q51" s="99"/>
      <c r="R51" s="99"/>
      <c r="S51" s="99"/>
      <c r="T51" s="99"/>
    </row>
    <row r="52" spans="1:20" s="124" customFormat="1" hidden="1">
      <c r="A52" s="13">
        <f>+'Dramakan hosqer'!A64</f>
        <v>24.1</v>
      </c>
      <c r="B52" s="260" t="str">
        <f>+'Dramakan hosqer'!B64</f>
        <v>ԱԱՀ-ի գծով</v>
      </c>
      <c r="C52" s="192"/>
      <c r="D52" s="192">
        <f>+'Dramakan hosqer'!F64</f>
        <v>0</v>
      </c>
      <c r="E52" s="192">
        <f t="shared" si="1"/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124" customFormat="1" hidden="1">
      <c r="A53" s="13">
        <f>+'Dramakan hosqer'!A65</f>
        <v>24.200000000000003</v>
      </c>
      <c r="B53" s="260" t="str">
        <f>+'Dramakan hosqer'!B65</f>
        <v xml:space="preserve">չփոխհատուցվող հարկերի գծով </v>
      </c>
      <c r="C53" s="192"/>
      <c r="D53" s="192">
        <f>+'Dramakan hosqer'!F65</f>
        <v>0</v>
      </c>
      <c r="E53" s="192">
        <f t="shared" ref="E53" si="2">+D53-C53</f>
        <v>0</v>
      </c>
      <c r="F53" s="192"/>
      <c r="G53" s="128"/>
      <c r="H53" s="126"/>
      <c r="I53" s="126"/>
      <c r="J53" s="126"/>
      <c r="K53" s="126"/>
      <c r="L53" s="126"/>
      <c r="M53" s="126"/>
      <c r="N53" s="129"/>
      <c r="O53" s="129"/>
      <c r="P53" s="129"/>
      <c r="Q53" s="129"/>
      <c r="R53" s="129"/>
      <c r="S53" s="129"/>
      <c r="T53" s="129"/>
    </row>
    <row r="54" spans="1:20" s="52" customFormat="1" ht="17.25">
      <c r="A54" s="366">
        <f>+'Dramakan hosqer'!A66</f>
        <v>24</v>
      </c>
      <c r="B54" s="367" t="str">
        <f>+'Dramakan hosqer'!B66</f>
        <v>Կրեդիտորական պարտքի մարման գծով</v>
      </c>
      <c r="C54" s="368">
        <v>2416.1</v>
      </c>
      <c r="D54" s="368">
        <f>+'Dramakan hosqer'!F66</f>
        <v>13905.4</v>
      </c>
      <c r="E54" s="368">
        <f t="shared" ref="E54:E55" si="3">+D54-C54</f>
        <v>11489.3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 hidden="1">
      <c r="A55" s="366">
        <f>+'Dramakan hosqer'!A67</f>
        <v>25</v>
      </c>
      <c r="B55" s="367" t="str">
        <f>+'Dramakan hosqer'!B67</f>
        <v>Այլ արտահոսքերի գծով</v>
      </c>
      <c r="C55" s="368"/>
      <c r="D55" s="368">
        <f>+'Dramakan hosqer'!F67</f>
        <v>0</v>
      </c>
      <c r="E55" s="368">
        <f t="shared" si="3"/>
        <v>0</v>
      </c>
      <c r="F55" s="197"/>
      <c r="G55" s="88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127" t="s">
        <v>48</v>
      </c>
      <c r="B56" s="12" t="s">
        <v>51</v>
      </c>
      <c r="C56" s="200">
        <f>+C57+C65</f>
        <v>11310.2</v>
      </c>
      <c r="D56" s="200">
        <f>+D57+D65</f>
        <v>2500</v>
      </c>
      <c r="E56" s="200">
        <f t="shared" ref="E56" si="4">D56-C56</f>
        <v>-8810.2000000000007</v>
      </c>
      <c r="F56" s="191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>
      <c r="A57" s="369">
        <f>+'Dramakan hosqer'!A69</f>
        <v>1</v>
      </c>
      <c r="B57" s="12" t="str">
        <f>+'Dramakan hosqer'!B69</f>
        <v>Հիմնական միջոցների ձեռքբերում, այդ թվում՝</v>
      </c>
      <c r="C57" s="200">
        <f>SUM(C58:C64)</f>
        <v>3106.7</v>
      </c>
      <c r="D57" s="200">
        <f>SUM(D58:D64)</f>
        <v>2500</v>
      </c>
      <c r="E57" s="200">
        <f>+D57-C57</f>
        <v>-606.69999999999982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>
      <c r="A58" s="58">
        <f>+'Dramakan hosqer'!A70</f>
        <v>1.1000000000000001</v>
      </c>
      <c r="B58" s="201" t="str">
        <f>+'Dramakan hosqer'!B70</f>
        <v>գրասենյակային և տնտեսական գույք</v>
      </c>
      <c r="C58" s="197">
        <v>300</v>
      </c>
      <c r="D58" s="198">
        <f>+'Dramakan hosqer'!F70</f>
        <v>700</v>
      </c>
      <c r="E58" s="198">
        <f t="shared" ref="E58:E68" si="5">+D58-C58</f>
        <v>400</v>
      </c>
      <c r="F58" s="197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>
      <c r="A59" s="58">
        <f>+'Dramakan hosqer'!A71</f>
        <v>1.2000000000000002</v>
      </c>
      <c r="B59" s="201" t="str">
        <f>+'Dramakan hosqer'!B71</f>
        <v>համակարգչային սարքավորումներ / տեխնիկա</v>
      </c>
      <c r="C59" s="197">
        <v>756.9</v>
      </c>
      <c r="D59" s="198">
        <f>+'Dramakan hosqer'!F71</f>
        <v>300</v>
      </c>
      <c r="E59" s="198">
        <f t="shared" si="5"/>
        <v>-456.9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>
      <c r="A60" s="58">
        <f>+'Dramakan hosqer'!A72</f>
        <v>1.3000000000000003</v>
      </c>
      <c r="B60" s="201" t="str">
        <f>+'Dramakan hosqer'!B72</f>
        <v>մեքենաներ և սարքավորումներ</v>
      </c>
      <c r="C60" s="197">
        <v>1122</v>
      </c>
      <c r="D60" s="198">
        <f>+'Dramakan hosqer'!F72</f>
        <v>200</v>
      </c>
      <c r="E60" s="198">
        <f t="shared" si="5"/>
        <v>-922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hosqer'!A73</f>
        <v>1.4000000000000004</v>
      </c>
      <c r="B61" s="201" t="str">
        <f>+'Dramakan hosqer'!B73</f>
        <v>երաժշտական գործիքներ</v>
      </c>
      <c r="C61" s="197"/>
      <c r="D61" s="198">
        <f>+'Dramakan hosqer'!F73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2" customFormat="1" ht="17.25">
      <c r="A62" s="58">
        <f>+'Dramakan hosqer'!A74</f>
        <v>1.4</v>
      </c>
      <c r="B62" s="201" t="str">
        <f>+'Dramakan hosqer'!B74</f>
        <v>սպորտային գույք</v>
      </c>
      <c r="C62" s="197">
        <v>927.8</v>
      </c>
      <c r="D62" s="198">
        <f>+'Dramakan hosqer'!F74</f>
        <v>1300</v>
      </c>
      <c r="E62" s="198">
        <f t="shared" si="5"/>
        <v>372.20000000000005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hosqer'!A75</f>
        <v>1.5</v>
      </c>
      <c r="B63" s="202" t="str">
        <f>+'Dramakan hosqer'!B75</f>
        <v>գրականություն</v>
      </c>
      <c r="C63" s="197"/>
      <c r="D63" s="197">
        <f>+'Dramakan hosqer'!F75</f>
        <v>0</v>
      </c>
      <c r="E63" s="197">
        <f t="shared" si="5"/>
        <v>0</v>
      </c>
      <c r="F63" s="197"/>
      <c r="G63" s="85"/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51" customFormat="1" ht="17.25" hidden="1">
      <c r="A64" s="58">
        <f>+'Dramakan hosqer'!A76</f>
        <v>1.6</v>
      </c>
      <c r="B64" s="202">
        <f>+'Dramakan hosqer'!B76</f>
        <v>0</v>
      </c>
      <c r="C64" s="197"/>
      <c r="D64" s="197">
        <f>+'Dramakan hosqer'!F76</f>
        <v>0</v>
      </c>
      <c r="E64" s="197">
        <f t="shared" si="5"/>
        <v>0</v>
      </c>
      <c r="F64" s="197"/>
      <c r="G64" s="51" t="s">
        <v>225</v>
      </c>
      <c r="H64" s="93"/>
      <c r="I64" s="93"/>
      <c r="J64" s="93"/>
      <c r="K64" s="93"/>
      <c r="L64" s="93"/>
      <c r="M64" s="93"/>
      <c r="N64" s="99"/>
      <c r="O64" s="99"/>
      <c r="P64" s="99"/>
      <c r="Q64" s="99"/>
      <c r="R64" s="99"/>
      <c r="S64" s="99"/>
      <c r="T64" s="99"/>
    </row>
    <row r="65" spans="1:20" s="371" customFormat="1" ht="34.5">
      <c r="A65" s="369">
        <f>+'Dramakan hosqer'!A77</f>
        <v>2</v>
      </c>
      <c r="B65" s="12" t="str">
        <f>+'Dramakan hosqer'!B77</f>
        <v>Հիմնական միջոցների հիմնական վերանորոգում, 
այդ թվում՝</v>
      </c>
      <c r="C65" s="200">
        <f>SUM(C66:C68)</f>
        <v>8203.5</v>
      </c>
      <c r="D65" s="200">
        <f>SUM(D66:D68)</f>
        <v>0</v>
      </c>
      <c r="E65" s="191">
        <f t="shared" si="5"/>
        <v>-8203.5</v>
      </c>
      <c r="F65" s="191"/>
      <c r="G65" s="370"/>
      <c r="H65" s="84"/>
      <c r="I65" s="84"/>
      <c r="J65" s="84"/>
      <c r="K65" s="84"/>
      <c r="L65" s="84"/>
      <c r="M65" s="84"/>
      <c r="N65" s="82"/>
      <c r="O65" s="82"/>
      <c r="P65" s="82"/>
      <c r="Q65" s="82"/>
      <c r="R65" s="82"/>
      <c r="S65" s="82"/>
      <c r="T65" s="82"/>
    </row>
    <row r="66" spans="1:20" s="77" customFormat="1" ht="17.25">
      <c r="A66" s="58">
        <f>+'Dramakan hosqer'!A78</f>
        <v>2.1</v>
      </c>
      <c r="B66" s="201" t="str">
        <f>+'Dramakan hosqer'!B78</f>
        <v>ամրացված գույքի (շենք)</v>
      </c>
      <c r="C66" s="197">
        <v>8203.5</v>
      </c>
      <c r="D66" s="198">
        <f>+'Dramakan hosqer'!F78</f>
        <v>0</v>
      </c>
      <c r="E66" s="198">
        <f t="shared" si="5"/>
        <v>-8203.5</v>
      </c>
      <c r="F66" s="197"/>
      <c r="G66" s="132"/>
      <c r="H66" s="87"/>
      <c r="I66" s="83"/>
      <c r="J66" s="83"/>
      <c r="K66" s="83"/>
      <c r="L66" s="83"/>
      <c r="M66" s="83"/>
      <c r="N66" s="83"/>
      <c r="O66" s="76"/>
      <c r="P66" s="76"/>
      <c r="Q66" s="76"/>
    </row>
    <row r="67" spans="1:20" s="52" customFormat="1" ht="17.25" hidden="1">
      <c r="A67" s="58">
        <f>+'Dramakan hosqer'!A79</f>
        <v>2.2000000000000002</v>
      </c>
      <c r="B67" s="201" t="str">
        <f>+'Dramakan hosqer'!B79</f>
        <v>հիմնական միջոցի</v>
      </c>
      <c r="C67" s="197"/>
      <c r="D67" s="198">
        <f>+'Dramakan hosqer'!F79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17.25" hidden="1">
      <c r="A68" s="58">
        <f>+'Dramakan hosqer'!A80</f>
        <v>2.3000000000000003</v>
      </c>
      <c r="B68" s="201" t="str">
        <f>+'Dramakan hosqer'!B80</f>
        <v>նախագծանախահաշվային փաստաթղթերի գծով</v>
      </c>
      <c r="C68" s="197"/>
      <c r="D68" s="198">
        <f>+'Dramakan hosqer'!F80</f>
        <v>0</v>
      </c>
      <c r="E68" s="198">
        <f t="shared" si="5"/>
        <v>0</v>
      </c>
      <c r="F68" s="197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34.5" hidden="1">
      <c r="A69" s="127" t="s">
        <v>49</v>
      </c>
      <c r="B69" s="12" t="s">
        <v>119</v>
      </c>
      <c r="C69" s="200">
        <f>SUM(C70:C73)</f>
        <v>0</v>
      </c>
      <c r="D69" s="200">
        <f>SUM(D70:D73)</f>
        <v>0</v>
      </c>
      <c r="E69" s="200">
        <f t="shared" ref="E69:E74" si="6">D69-C69</f>
        <v>0</v>
      </c>
      <c r="F69" s="191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hosqer'!A82</f>
        <v>1</v>
      </c>
      <c r="B70" s="229" t="str">
        <f>+'Dramakan hosqer'!B82</f>
        <v>Աշխատավարձի գծով</v>
      </c>
      <c r="C70" s="197"/>
      <c r="D70" s="197">
        <f>+'Dramakan hosqer'!F82</f>
        <v>0</v>
      </c>
      <c r="E70" s="197">
        <f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hosqer'!A83</f>
        <v>0</v>
      </c>
      <c r="B71" s="229">
        <f>+'Dramakan hosqer'!B83</f>
        <v>0</v>
      </c>
      <c r="C71" s="197"/>
      <c r="D71" s="197">
        <f>+'Dramakan hosqer'!F83</f>
        <v>0</v>
      </c>
      <c r="E71" s="197">
        <f t="shared" ref="E71:E73" si="7">D71-C71</f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52" customFormat="1" ht="17.25" hidden="1">
      <c r="A72" s="58">
        <f>+'Dramakan hosqer'!A84</f>
        <v>0</v>
      </c>
      <c r="B72" s="229">
        <f>+'Dramakan hosqer'!B84</f>
        <v>0</v>
      </c>
      <c r="C72" s="197"/>
      <c r="D72" s="197">
        <f>+'Dramakan hosqer'!F84</f>
        <v>0</v>
      </c>
      <c r="E72" s="197">
        <f t="shared" si="7"/>
        <v>0</v>
      </c>
      <c r="F72" s="197"/>
      <c r="G72" s="85"/>
      <c r="H72" s="93"/>
      <c r="I72" s="93"/>
      <c r="J72" s="93"/>
      <c r="K72" s="93"/>
      <c r="L72" s="93"/>
      <c r="M72" s="93"/>
      <c r="N72" s="99"/>
      <c r="O72" s="99"/>
      <c r="P72" s="99"/>
      <c r="Q72" s="99"/>
      <c r="R72" s="99"/>
      <c r="S72" s="99"/>
      <c r="T72" s="99"/>
    </row>
    <row r="73" spans="1:20" s="246" customFormat="1" ht="17.25" hidden="1">
      <c r="A73" s="58">
        <f>+'Dramakan hosqer'!A85</f>
        <v>0</v>
      </c>
      <c r="B73" s="223">
        <f>+'Dramakan hosqer'!B85</f>
        <v>0</v>
      </c>
      <c r="C73" s="197"/>
      <c r="D73" s="197">
        <f>+'Dramakan hosqer'!F85</f>
        <v>0</v>
      </c>
      <c r="E73" s="197">
        <f t="shared" si="7"/>
        <v>0</v>
      </c>
      <c r="F73" s="197"/>
      <c r="G73" s="85"/>
      <c r="H73" s="84"/>
      <c r="I73" s="84"/>
      <c r="J73" s="84"/>
      <c r="K73" s="84"/>
      <c r="L73" s="84"/>
      <c r="M73" s="84"/>
      <c r="N73" s="82"/>
      <c r="O73" s="82"/>
      <c r="P73" s="82"/>
      <c r="Q73" s="82"/>
      <c r="R73" s="82"/>
      <c r="S73" s="82"/>
      <c r="T73" s="82"/>
    </row>
    <row r="74" spans="1:20" s="34" customFormat="1" ht="34.5">
      <c r="A74" s="11" t="s">
        <v>30</v>
      </c>
      <c r="B74" s="12" t="s">
        <v>31</v>
      </c>
      <c r="C74" s="200">
        <f>C6+C7-C18</f>
        <v>14364.899999999994</v>
      </c>
      <c r="D74" s="200">
        <f>D6+D7-D18</f>
        <v>1178.6000000000349</v>
      </c>
      <c r="E74" s="200">
        <f t="shared" si="6"/>
        <v>-13186.299999999959</v>
      </c>
      <c r="F74" s="191"/>
      <c r="G74" s="105"/>
      <c r="H74" s="95"/>
      <c r="I74" s="95"/>
      <c r="J74" s="95"/>
      <c r="K74" s="95"/>
      <c r="L74" s="95"/>
      <c r="M74" s="95"/>
      <c r="N74" s="100"/>
      <c r="O74" s="100"/>
      <c r="P74" s="100"/>
      <c r="Q74" s="100"/>
      <c r="R74" s="100"/>
      <c r="S74" s="100"/>
      <c r="T74" s="100"/>
    </row>
    <row r="75" spans="1:20" s="20" customFormat="1" ht="17.25">
      <c r="A75" s="18"/>
      <c r="B75" s="261"/>
      <c r="C75" s="18"/>
      <c r="D75" s="18"/>
      <c r="E75" s="18"/>
      <c r="F75" s="18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s="20" customFormat="1" ht="17.25">
      <c r="B76" s="16" t="s">
        <v>2</v>
      </c>
      <c r="C76" s="18"/>
      <c r="D76" s="495" t="e">
        <f>+'Ekamut-caxs'!#REF!</f>
        <v>#REF!</v>
      </c>
      <c r="E76" s="492"/>
      <c r="F76" s="95"/>
      <c r="G76" s="103"/>
      <c r="H76" s="90"/>
      <c r="I76" s="90"/>
      <c r="J76" s="90"/>
      <c r="K76" s="90"/>
      <c r="L76" s="90"/>
      <c r="M76" s="90"/>
      <c r="N76" s="97"/>
      <c r="O76" s="97"/>
      <c r="P76" s="97"/>
      <c r="Q76" s="97"/>
      <c r="R76" s="97"/>
      <c r="S76" s="97"/>
      <c r="T76" s="97"/>
    </row>
    <row r="77" spans="1:20" ht="17.25">
      <c r="A77" s="20"/>
      <c r="B77" s="228" t="s">
        <v>4</v>
      </c>
      <c r="C77" s="20"/>
      <c r="D77" s="494" t="s">
        <v>85</v>
      </c>
      <c r="E77" s="494"/>
      <c r="F77" s="224"/>
    </row>
    <row r="78" spans="1:20" s="17" customFormat="1" ht="17.25">
      <c r="A78" s="18"/>
      <c r="B78" s="262" t="s">
        <v>6</v>
      </c>
      <c r="C78" s="18"/>
      <c r="D78" s="492" t="e">
        <f>+'Ekamut-caxs'!#REF!</f>
        <v>#REF!</v>
      </c>
      <c r="E78" s="492"/>
      <c r="F78" s="95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1"/>
      <c r="C79" s="18"/>
      <c r="D79" s="494" t="s">
        <v>85</v>
      </c>
      <c r="E79" s="494"/>
      <c r="F79" s="224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A80" s="18"/>
      <c r="B80" s="263" t="s">
        <v>1</v>
      </c>
      <c r="C80" s="18"/>
      <c r="D80" s="18"/>
      <c r="E80" s="18"/>
      <c r="F80" s="18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  <row r="111" spans="2:20" s="17" customFormat="1">
      <c r="B111" s="21"/>
      <c r="G111" s="101"/>
      <c r="H111" s="89"/>
      <c r="I111" s="89"/>
      <c r="J111" s="89"/>
      <c r="K111" s="89"/>
      <c r="L111" s="89"/>
      <c r="M111" s="89"/>
      <c r="N111" s="96"/>
      <c r="O111" s="96"/>
      <c r="P111" s="96"/>
      <c r="Q111" s="96"/>
      <c r="R111" s="96"/>
      <c r="S111" s="96"/>
      <c r="T111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9:E79"/>
    <mergeCell ref="D76:E76"/>
    <mergeCell ref="D77:E77"/>
    <mergeCell ref="D78:E78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3" workbookViewId="0">
      <selection activeCell="A37" sqref="A37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502" t="s">
        <v>60</v>
      </c>
      <c r="B1" s="502"/>
      <c r="C1" s="502"/>
      <c r="D1" s="502"/>
      <c r="E1" s="502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503" t="str">
        <f>+'Ekamut-caxs'!A7:D7</f>
        <v>«ԵՐԵՎԱՆԻ ՇԵՆԳԱՎԻԹԻ ՀԱՄԱԼԻՐ ՄԱՐԶԱՁԵՎԵՐԻ ՄԱՆԿԱՊԱՏԱՆԵԿԱՆ ՄԱՐԶԱԴՊՐՈՑ» ՀՈԱԿ-ի</v>
      </c>
      <c r="B2" s="504"/>
      <c r="C2" s="504"/>
      <c r="D2" s="504"/>
      <c r="E2" s="50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505" t="s">
        <v>122</v>
      </c>
      <c r="B3" s="505"/>
      <c r="C3" s="505"/>
      <c r="D3" s="505"/>
      <c r="E3" s="50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506" t="s">
        <v>255</v>
      </c>
      <c r="B4" s="506"/>
      <c r="C4" s="506"/>
      <c r="D4" s="506"/>
      <c r="E4" s="506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97" t="s">
        <v>127</v>
      </c>
      <c r="B7" s="498"/>
      <c r="C7" s="498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128.1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hidden="1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hidden="1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hidden="1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hidden="1" customHeight="1">
      <c r="A13" s="155">
        <v>1.5</v>
      </c>
      <c r="B13" s="157"/>
      <c r="C13" s="155" t="s">
        <v>137</v>
      </c>
      <c r="D13" s="29"/>
      <c r="E13" s="29"/>
    </row>
    <row r="14" spans="1:22" ht="18" hidden="1" customHeight="1">
      <c r="A14" s="155">
        <v>1.6</v>
      </c>
      <c r="B14" s="156" t="s">
        <v>167</v>
      </c>
      <c r="C14" s="155" t="s">
        <v>138</v>
      </c>
      <c r="D14" s="29"/>
      <c r="E14" s="29"/>
    </row>
    <row r="15" spans="1:22" ht="33.75" hidden="1" customHeight="1">
      <c r="A15" s="155">
        <v>1.7</v>
      </c>
      <c r="B15" s="157"/>
      <c r="C15" s="155" t="s">
        <v>158</v>
      </c>
      <c r="D15" s="29"/>
      <c r="E15" s="29"/>
    </row>
    <row r="16" spans="1:22" ht="22.5" customHeight="1">
      <c r="A16" s="155">
        <v>1.1000000000000001</v>
      </c>
      <c r="B16" s="157"/>
      <c r="C16" s="159" t="s">
        <v>274</v>
      </c>
      <c r="D16" s="29">
        <v>28</v>
      </c>
      <c r="E16" s="29"/>
    </row>
    <row r="17" spans="1:22" ht="18" customHeight="1">
      <c r="A17" s="155">
        <v>1.2</v>
      </c>
      <c r="B17" s="157"/>
      <c r="C17" s="159" t="s">
        <v>275</v>
      </c>
      <c r="D17" s="29">
        <v>100</v>
      </c>
      <c r="E17" s="29"/>
    </row>
    <row r="18" spans="1:22" ht="18" hidden="1" customHeight="1">
      <c r="A18" s="160">
        <v>2</v>
      </c>
      <c r="B18" s="157"/>
      <c r="C18" s="159"/>
      <c r="D18" s="29"/>
      <c r="E18" s="29"/>
    </row>
    <row r="19" spans="1:22" ht="18" hidden="1" customHeight="1">
      <c r="A19" s="155">
        <v>2.1</v>
      </c>
      <c r="B19" s="157"/>
      <c r="C19" s="159"/>
      <c r="D19" s="29"/>
      <c r="E19" s="29"/>
    </row>
    <row r="20" spans="1:22" ht="18" hidden="1" customHeight="1">
      <c r="A20" s="155">
        <v>2.2000000000000002</v>
      </c>
      <c r="B20" s="157"/>
      <c r="C20" s="159"/>
      <c r="D20" s="29"/>
      <c r="E20" s="29"/>
    </row>
    <row r="21" spans="1:22" ht="18" hidden="1" customHeight="1">
      <c r="A21" s="155">
        <v>2.2999999999999998</v>
      </c>
      <c r="B21" s="157"/>
      <c r="C21" s="159"/>
      <c r="D21" s="29"/>
      <c r="E21" s="29"/>
    </row>
    <row r="22" spans="1:22" ht="27.75" hidden="1" customHeight="1">
      <c r="A22" s="155">
        <v>2.4</v>
      </c>
      <c r="B22" s="157"/>
      <c r="C22" s="159"/>
      <c r="D22" s="29"/>
      <c r="E22" s="29"/>
    </row>
    <row r="23" spans="1:22" ht="27.75" hidden="1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hidden="1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hidden="1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1.3</v>
      </c>
      <c r="B26" s="157" t="s">
        <v>139</v>
      </c>
      <c r="C26" s="155" t="s">
        <v>141</v>
      </c>
      <c r="D26" s="29">
        <v>0.1</v>
      </c>
      <c r="E26" s="29"/>
    </row>
    <row r="27" spans="1:22" ht="27" hidden="1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hidden="1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hidden="1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hidden="1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55">
        <v>2.1</v>
      </c>
      <c r="B31" s="157"/>
      <c r="C31" s="155" t="s">
        <v>148</v>
      </c>
      <c r="D31" s="29"/>
      <c r="E31" s="29"/>
    </row>
    <row r="32" spans="1:22" ht="21" hidden="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hidden="1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128.1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97" t="s">
        <v>152</v>
      </c>
      <c r="B35" s="498"/>
      <c r="C35" s="498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>
        <v>2046</v>
      </c>
      <c r="E36" s="29"/>
    </row>
    <row r="37" spans="1:22" ht="30.6" customHeight="1">
      <c r="A37" s="155">
        <v>1.2</v>
      </c>
      <c r="B37" s="156" t="s">
        <v>131</v>
      </c>
      <c r="C37" s="155" t="s">
        <v>132</v>
      </c>
      <c r="D37" s="29">
        <v>2.7</v>
      </c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>
        <v>25.3</v>
      </c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>
        <v>90</v>
      </c>
      <c r="E39" s="29"/>
    </row>
    <row r="40" spans="1:22" ht="20.25" customHeight="1">
      <c r="A40" s="155">
        <v>1.6</v>
      </c>
      <c r="B40" s="156" t="s">
        <v>167</v>
      </c>
      <c r="C40" s="155" t="s">
        <v>138</v>
      </c>
      <c r="D40" s="29">
        <v>18.7</v>
      </c>
      <c r="E40" s="29"/>
    </row>
    <row r="41" spans="1:22" ht="33.75" customHeight="1">
      <c r="A41" s="155">
        <v>1.7</v>
      </c>
      <c r="B41" s="157"/>
      <c r="C41" s="155" t="s">
        <v>158</v>
      </c>
      <c r="D41" s="29">
        <v>22.1</v>
      </c>
      <c r="E41" s="29"/>
    </row>
    <row r="42" spans="1:22" ht="23.25" customHeight="1">
      <c r="A42" s="155">
        <v>1.8</v>
      </c>
      <c r="B42" s="157"/>
      <c r="C42" s="159" t="s">
        <v>277</v>
      </c>
      <c r="D42" s="29">
        <v>40</v>
      </c>
      <c r="E42" s="29"/>
    </row>
    <row r="43" spans="1:22" ht="23.25" customHeight="1">
      <c r="A43" s="155">
        <v>1.9</v>
      </c>
      <c r="B43" s="157"/>
      <c r="C43" s="159" t="s">
        <v>249</v>
      </c>
      <c r="D43" s="29">
        <v>35.6</v>
      </c>
      <c r="E43" s="29"/>
    </row>
    <row r="44" spans="1:22" ht="23.25" customHeight="1">
      <c r="A44" s="160">
        <v>2</v>
      </c>
      <c r="B44" s="157"/>
      <c r="C44" s="159"/>
      <c r="D44" s="29">
        <v>10.5</v>
      </c>
      <c r="E44" s="29"/>
    </row>
    <row r="45" spans="1:22" ht="23.25" customHeight="1">
      <c r="A45" s="155">
        <v>2.1</v>
      </c>
      <c r="B45" s="157"/>
      <c r="C45" s="159"/>
      <c r="D45" s="29">
        <v>225.6</v>
      </c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>
        <v>37.799999999999997</v>
      </c>
      <c r="E46" s="159" t="s">
        <v>276</v>
      </c>
    </row>
    <row r="47" spans="1:22" ht="21" hidden="1" customHeight="1">
      <c r="A47" s="155">
        <v>2.2999999999999998</v>
      </c>
      <c r="B47" s="157" t="s">
        <v>139</v>
      </c>
      <c r="C47" s="155" t="s">
        <v>41</v>
      </c>
      <c r="D47" s="17"/>
      <c r="E47" s="29"/>
    </row>
    <row r="48" spans="1:22" ht="21" hidden="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hidden="1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>
        <v>240.5</v>
      </c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>
        <v>6.5</v>
      </c>
      <c r="E51" s="29"/>
    </row>
    <row r="52" spans="1:22" ht="24" customHeight="1">
      <c r="A52" s="155">
        <v>2.8</v>
      </c>
      <c r="B52" s="157"/>
      <c r="C52" s="159" t="s">
        <v>146</v>
      </c>
      <c r="D52" s="29">
        <v>7.5</v>
      </c>
      <c r="E52" s="29"/>
    </row>
    <row r="53" spans="1:22" ht="33" customHeight="1">
      <c r="A53" s="155"/>
      <c r="B53" s="152" t="s">
        <v>153</v>
      </c>
      <c r="C53" s="28"/>
      <c r="D53" s="153">
        <f>SUM(D54:D57)</f>
        <v>11096.6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>
        <v>11096.6</v>
      </c>
      <c r="E55" s="155"/>
    </row>
    <row r="56" spans="1:22" ht="24.75" hidden="1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hidden="1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13905.4</v>
      </c>
      <c r="E58" s="172"/>
      <c r="F58" s="241">
        <f>+D58-D54</f>
        <v>13905.4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257</v>
      </c>
      <c r="C61" s="171">
        <f>+'Dramakan hosqer'!F12</f>
        <v>14364.899999999994</v>
      </c>
      <c r="D61" s="499" t="s">
        <v>155</v>
      </c>
      <c r="E61" s="500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501" t="e">
        <f>+'Ekamut-caxs'!#REF!</f>
        <v>#REF!</v>
      </c>
      <c r="E63" s="50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96" t="s">
        <v>85</v>
      </c>
      <c r="E64" s="49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501" t="e">
        <f>+'Ekamut-caxs'!#REF!</f>
        <v>#REF!</v>
      </c>
      <c r="E65" s="50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96" t="s">
        <v>85</v>
      </c>
      <c r="E66" s="49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A37" sqref="A3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0" width="10.7109375" style="1" customWidth="1"/>
    <col min="11" max="11" width="9.85546875" style="1" customWidth="1"/>
    <col min="12" max="12" width="10.28515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7" t="s">
        <v>60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</row>
    <row r="2" spans="1:15" s="20" customFormat="1" ht="20.25">
      <c r="A2" s="487" t="str">
        <f>+'Ekamut-caxs'!A7:D7</f>
        <v>«ԵՐԵՎԱՆԻ ՇԵՆԳԱՎԻԹԻ ՀԱՄԱԼԻՐ ՄԱՐԶԱՁԵՎԵՐԻ ՄԱՆԿԱՊԱՏԱՆԵԿԱՆ ՄԱՐԶԱԴՊՐՈՑ» ՀՈԱԿ-ի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19"/>
      <c r="O2" s="19"/>
    </row>
    <row r="3" spans="1:15" ht="17.25">
      <c r="A3" s="505" t="s">
        <v>253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</row>
    <row r="4" spans="1:15" ht="21" customHeight="1" thickBot="1">
      <c r="M4" s="114" t="s">
        <v>0</v>
      </c>
    </row>
    <row r="5" spans="1:15" ht="21" customHeight="1">
      <c r="A5" s="510" t="s">
        <v>189</v>
      </c>
      <c r="B5" s="510" t="s">
        <v>61</v>
      </c>
      <c r="C5" s="511" t="s">
        <v>178</v>
      </c>
      <c r="D5" s="511"/>
      <c r="E5" s="511"/>
      <c r="F5" s="511"/>
      <c r="G5" s="511"/>
      <c r="H5" s="511"/>
      <c r="I5" s="511"/>
      <c r="J5" s="511"/>
      <c r="K5" s="511"/>
      <c r="L5" s="511"/>
      <c r="M5" s="512" t="s">
        <v>121</v>
      </c>
    </row>
    <row r="6" spans="1:15" ht="146.25" customHeight="1">
      <c r="A6" s="510"/>
      <c r="B6" s="510"/>
      <c r="C6" s="220" t="s">
        <v>169</v>
      </c>
      <c r="D6" s="220" t="s">
        <v>179</v>
      </c>
      <c r="E6" s="220" t="s">
        <v>180</v>
      </c>
      <c r="F6" s="220" t="s">
        <v>120</v>
      </c>
      <c r="G6" s="220" t="s">
        <v>162</v>
      </c>
      <c r="H6" s="220" t="s">
        <v>161</v>
      </c>
      <c r="I6" s="220" t="s">
        <v>239</v>
      </c>
      <c r="J6" s="220" t="s">
        <v>200</v>
      </c>
      <c r="K6" s="220" t="s">
        <v>271</v>
      </c>
      <c r="L6" s="220" t="s">
        <v>195</v>
      </c>
      <c r="M6" s="513"/>
    </row>
    <row r="7" spans="1:15" ht="31.5" customHeight="1">
      <c r="A7" s="220">
        <v>1</v>
      </c>
      <c r="B7" s="235" t="s">
        <v>270</v>
      </c>
      <c r="C7" s="476">
        <v>183000</v>
      </c>
      <c r="D7" s="390">
        <f>568*5</f>
        <v>2840</v>
      </c>
      <c r="E7" s="390">
        <v>443.7</v>
      </c>
      <c r="F7" s="390">
        <v>1016.2</v>
      </c>
      <c r="G7" s="390">
        <v>426</v>
      </c>
      <c r="H7" s="390">
        <v>500</v>
      </c>
      <c r="I7" s="476">
        <v>936</v>
      </c>
      <c r="J7" s="476">
        <v>1289.5999999999999</v>
      </c>
      <c r="K7" s="390"/>
      <c r="L7" s="476"/>
      <c r="M7" s="233">
        <f>ROUND(SUM(C7:L7),1)</f>
        <v>190451.5</v>
      </c>
    </row>
    <row r="8" spans="1:15" ht="43.5" customHeight="1">
      <c r="A8" s="220">
        <v>2</v>
      </c>
      <c r="B8" s="273" t="s">
        <v>82</v>
      </c>
      <c r="C8" s="390">
        <v>36</v>
      </c>
      <c r="D8" s="218" t="s">
        <v>159</v>
      </c>
      <c r="E8" s="218" t="s">
        <v>159</v>
      </c>
      <c r="F8" s="218" t="s">
        <v>159</v>
      </c>
      <c r="G8" s="218" t="s">
        <v>159</v>
      </c>
      <c r="H8" s="218" t="s">
        <v>159</v>
      </c>
      <c r="I8" s="477" t="s">
        <v>159</v>
      </c>
      <c r="J8" s="477" t="s">
        <v>159</v>
      </c>
      <c r="K8" s="218"/>
      <c r="L8" s="218" t="s">
        <v>159</v>
      </c>
      <c r="M8" s="233">
        <f>ROUND(SUM(C8:L8),1)</f>
        <v>36</v>
      </c>
    </row>
    <row r="9" spans="1:15" s="133" customFormat="1" ht="34.5" customHeight="1" thickBot="1">
      <c r="A9" s="236"/>
      <c r="B9" s="169" t="s">
        <v>62</v>
      </c>
      <c r="C9" s="218" t="s">
        <v>159</v>
      </c>
      <c r="D9" s="218" t="s">
        <v>159</v>
      </c>
      <c r="E9" s="218" t="s">
        <v>159</v>
      </c>
      <c r="F9" s="218" t="s">
        <v>159</v>
      </c>
      <c r="G9" s="218" t="s">
        <v>159</v>
      </c>
      <c r="H9" s="218" t="s">
        <v>159</v>
      </c>
      <c r="I9" s="477" t="s">
        <v>159</v>
      </c>
      <c r="J9" s="477" t="s">
        <v>159</v>
      </c>
      <c r="K9" s="218"/>
      <c r="L9" s="218" t="s">
        <v>159</v>
      </c>
      <c r="M9" s="234">
        <f>ROUND(SUM(M7:M8),1)</f>
        <v>190487.5</v>
      </c>
    </row>
    <row r="10" spans="1:15" s="391" customFormat="1" ht="15" customHeight="1">
      <c r="B10" s="95"/>
      <c r="C10" s="392"/>
      <c r="D10" s="392"/>
      <c r="E10" s="392"/>
      <c r="F10" s="392"/>
      <c r="G10" s="393"/>
      <c r="H10" s="393"/>
      <c r="I10" s="478"/>
      <c r="J10" s="479"/>
      <c r="K10" s="393"/>
      <c r="L10" s="392"/>
      <c r="M10" s="394"/>
    </row>
    <row r="11" spans="1:15" s="391" customFormat="1" ht="63.75" customHeight="1">
      <c r="B11" s="519" t="s">
        <v>237</v>
      </c>
      <c r="C11" s="519"/>
      <c r="D11" s="396">
        <v>14376.7</v>
      </c>
      <c r="E11" s="395"/>
      <c r="F11" s="395"/>
      <c r="G11" s="395"/>
      <c r="H11" s="395"/>
      <c r="I11" s="480"/>
      <c r="J11" s="479"/>
      <c r="K11" s="393"/>
      <c r="L11" s="392"/>
      <c r="M11" s="394"/>
    </row>
    <row r="12" spans="1:15" s="391" customFormat="1" ht="42.75" customHeight="1">
      <c r="B12" s="517"/>
      <c r="C12" s="518"/>
      <c r="D12" s="518"/>
      <c r="E12" s="518"/>
      <c r="F12" s="518"/>
      <c r="G12" s="518"/>
      <c r="H12" s="518"/>
      <c r="I12" s="518"/>
      <c r="J12" s="393"/>
      <c r="K12" s="393"/>
      <c r="L12" s="392"/>
      <c r="M12" s="394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14"/>
      <c r="K13" s="514"/>
      <c r="L13" s="514"/>
      <c r="M13" s="209"/>
    </row>
    <row r="14" spans="1:15" s="133" customFormat="1" ht="69" customHeight="1">
      <c r="B14" s="515" t="s">
        <v>164</v>
      </c>
      <c r="C14" s="516"/>
      <c r="E14" s="515" t="s">
        <v>163</v>
      </c>
      <c r="F14" s="516"/>
      <c r="G14" s="230"/>
      <c r="H14" s="520"/>
      <c r="I14" s="520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181</v>
      </c>
      <c r="E15" s="184" t="s">
        <v>156</v>
      </c>
      <c r="F15" s="244" t="s">
        <v>183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08" t="e">
        <f>+'Ekamut-caxs'!#REF!</f>
        <v>#REF!</v>
      </c>
      <c r="H19" s="508"/>
      <c r="I19" s="508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09" t="s">
        <v>85</v>
      </c>
      <c r="H20" s="509"/>
      <c r="I20" s="509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08" t="e">
        <f>+'Ekamut-caxs'!#REF!</f>
        <v>#REF!</v>
      </c>
      <c r="H21" s="508"/>
      <c r="I21" s="508"/>
      <c r="J21" s="118"/>
      <c r="K21" s="118"/>
    </row>
    <row r="22" spans="2:13" s="108" customFormat="1" ht="18.75" customHeight="1">
      <c r="E22" s="119" t="s">
        <v>84</v>
      </c>
      <c r="F22" s="120"/>
      <c r="G22" s="509" t="s">
        <v>85</v>
      </c>
      <c r="H22" s="509"/>
      <c r="I22" s="509"/>
      <c r="J22" s="111"/>
      <c r="K22" s="111"/>
    </row>
    <row r="23" spans="2:13" s="109" customFormat="1" ht="16.5">
      <c r="C23" s="111"/>
      <c r="D23" s="111"/>
    </row>
  </sheetData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90" zoomScaleSheetLayoutView="90" workbookViewId="0">
      <selection activeCell="A37" sqref="A37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27" t="s">
        <v>60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</row>
    <row r="2" spans="1:15" s="304" customFormat="1" ht="21.75" customHeight="1">
      <c r="A2" s="523" t="str">
        <f>+'Ekamut-caxs'!A7:E7</f>
        <v>«ԵՐԵՎԱՆԻ ՇԵՆԳԱՎԻԹԻ ՀԱՄԱԼԻՐ ՄԱՐԶԱՁԵՎԵՐԻ ՄԱՆԿԱՊԱՏԱՆԵԿԱՆ ՄԱՐԶԱԴՊՐՈՑ» ՀՈԱԿ-ի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</row>
    <row r="3" spans="1:15" s="304" customFormat="1" ht="21" customHeight="1">
      <c r="A3" s="523" t="s">
        <v>86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</row>
    <row r="4" spans="1:15" ht="21" customHeight="1"/>
    <row r="5" spans="1:15" s="306" customFormat="1" ht="24.75" customHeight="1">
      <c r="A5" s="528" t="s">
        <v>106</v>
      </c>
      <c r="B5" s="528" t="s">
        <v>87</v>
      </c>
      <c r="C5" s="529" t="s">
        <v>88</v>
      </c>
      <c r="D5" s="529"/>
      <c r="E5" s="529"/>
      <c r="F5" s="529"/>
      <c r="G5" s="529" t="s">
        <v>89</v>
      </c>
      <c r="H5" s="529"/>
      <c r="I5" s="529"/>
      <c r="J5" s="529"/>
      <c r="K5" s="529" t="s">
        <v>112</v>
      </c>
      <c r="L5" s="529"/>
      <c r="M5" s="529"/>
      <c r="N5" s="529"/>
      <c r="O5" s="529"/>
    </row>
    <row r="6" spans="1:15" s="309" customFormat="1" ht="51" customHeight="1">
      <c r="A6" s="528"/>
      <c r="B6" s="528"/>
      <c r="C6" s="307" t="s">
        <v>258</v>
      </c>
      <c r="D6" s="307" t="s">
        <v>228</v>
      </c>
      <c r="E6" s="307" t="s">
        <v>259</v>
      </c>
      <c r="F6" s="307" t="s">
        <v>260</v>
      </c>
      <c r="G6" s="307" t="s">
        <v>229</v>
      </c>
      <c r="H6" s="307" t="s">
        <v>228</v>
      </c>
      <c r="I6" s="307" t="s">
        <v>261</v>
      </c>
      <c r="J6" s="307" t="s">
        <v>260</v>
      </c>
      <c r="K6" s="307" t="s">
        <v>227</v>
      </c>
      <c r="L6" s="307" t="s">
        <v>259</v>
      </c>
      <c r="M6" s="307" t="s">
        <v>262</v>
      </c>
      <c r="N6" s="308" t="s">
        <v>263</v>
      </c>
      <c r="O6" s="308" t="s">
        <v>264</v>
      </c>
    </row>
    <row r="7" spans="1:15" ht="19.5" customHeight="1">
      <c r="A7" s="373">
        <v>1</v>
      </c>
      <c r="B7" s="374" t="s">
        <v>90</v>
      </c>
      <c r="C7" s="468">
        <v>16042</v>
      </c>
      <c r="D7" s="474">
        <v>2087970</v>
      </c>
      <c r="E7" s="311">
        <v>19100</v>
      </c>
      <c r="F7" s="375">
        <v>2395018</v>
      </c>
      <c r="G7" s="468">
        <v>3340</v>
      </c>
      <c r="H7" s="474">
        <v>166023</v>
      </c>
      <c r="I7" s="311">
        <v>3523.54</v>
      </c>
      <c r="J7" s="375">
        <v>172244</v>
      </c>
      <c r="K7" s="301">
        <v>98</v>
      </c>
      <c r="L7" s="377">
        <v>76</v>
      </c>
      <c r="M7" s="466">
        <f>+L7*200.42</f>
        <v>15231.919999999998</v>
      </c>
      <c r="N7" s="467">
        <f>+L7*5.572</f>
        <v>423.47199999999998</v>
      </c>
      <c r="O7" s="466">
        <f>+N7+M7</f>
        <v>15655.391999999998</v>
      </c>
    </row>
    <row r="8" spans="1:15" ht="19.5" customHeight="1">
      <c r="A8" s="373">
        <v>2</v>
      </c>
      <c r="B8" s="374" t="s">
        <v>220</v>
      </c>
      <c r="C8" s="468">
        <v>9892</v>
      </c>
      <c r="D8" s="474">
        <v>1421480</v>
      </c>
      <c r="E8" s="311">
        <f>+C8</f>
        <v>9892</v>
      </c>
      <c r="F8" s="375">
        <f t="shared" ref="F8:F16" si="0">+E8*143.7</f>
        <v>1421480.4</v>
      </c>
      <c r="G8" s="468">
        <v>1800</v>
      </c>
      <c r="H8" s="474">
        <v>85264</v>
      </c>
      <c r="I8" s="311">
        <f t="shared" ref="I8:I18" si="1">+G8</f>
        <v>1800</v>
      </c>
      <c r="J8" s="375">
        <f t="shared" ref="J8:J18" si="2">+I8*53.48</f>
        <v>96264</v>
      </c>
      <c r="K8" s="301">
        <v>74</v>
      </c>
      <c r="L8" s="377">
        <f>+K8</f>
        <v>74</v>
      </c>
      <c r="M8" s="466">
        <f t="shared" ref="M8:M18" si="3">+L8*200.42</f>
        <v>14831.08</v>
      </c>
      <c r="N8" s="467">
        <f t="shared" ref="N8:N18" si="4">+L8*5.572</f>
        <v>412.32800000000003</v>
      </c>
      <c r="O8" s="466">
        <f t="shared" ref="O8:O18" si="5">+N8+M8</f>
        <v>15243.407999999999</v>
      </c>
    </row>
    <row r="9" spans="1:15" ht="19.5" customHeight="1">
      <c r="A9" s="373">
        <v>3</v>
      </c>
      <c r="B9" s="374" t="s">
        <v>91</v>
      </c>
      <c r="C9" s="468">
        <v>5391</v>
      </c>
      <c r="D9" s="474">
        <f>774686+30</f>
        <v>774716</v>
      </c>
      <c r="E9" s="311">
        <f t="shared" ref="E9:E18" si="6">+C9</f>
        <v>5391</v>
      </c>
      <c r="F9" s="375">
        <f t="shared" si="0"/>
        <v>774686.7</v>
      </c>
      <c r="G9" s="468">
        <v>1180</v>
      </c>
      <c r="H9" s="474">
        <v>52906</v>
      </c>
      <c r="I9" s="311">
        <f t="shared" si="1"/>
        <v>1180</v>
      </c>
      <c r="J9" s="375">
        <f t="shared" si="2"/>
        <v>63106.399999999994</v>
      </c>
      <c r="K9" s="301">
        <v>73</v>
      </c>
      <c r="L9" s="377">
        <f t="shared" ref="L9:L18" si="7">+K9</f>
        <v>73</v>
      </c>
      <c r="M9" s="466">
        <f t="shared" si="3"/>
        <v>14630.66</v>
      </c>
      <c r="N9" s="467">
        <f t="shared" si="4"/>
        <v>406.75600000000003</v>
      </c>
      <c r="O9" s="466">
        <f t="shared" si="5"/>
        <v>15037.415999999999</v>
      </c>
    </row>
    <row r="10" spans="1:15" ht="19.5" customHeight="1">
      <c r="A10" s="373">
        <v>4</v>
      </c>
      <c r="B10" s="374" t="s">
        <v>92</v>
      </c>
      <c r="C10" s="469">
        <v>0</v>
      </c>
      <c r="D10" s="474">
        <v>0</v>
      </c>
      <c r="E10" s="311">
        <f t="shared" si="6"/>
        <v>0</v>
      </c>
      <c r="F10" s="375">
        <f t="shared" si="0"/>
        <v>0</v>
      </c>
      <c r="G10" s="468">
        <v>0</v>
      </c>
      <c r="H10" s="474">
        <v>0</v>
      </c>
      <c r="I10" s="311">
        <f t="shared" si="1"/>
        <v>0</v>
      </c>
      <c r="J10" s="375">
        <f t="shared" si="2"/>
        <v>0</v>
      </c>
      <c r="K10" s="301">
        <v>72</v>
      </c>
      <c r="L10" s="377">
        <f t="shared" si="7"/>
        <v>72</v>
      </c>
      <c r="M10" s="466">
        <f t="shared" si="3"/>
        <v>14430.24</v>
      </c>
      <c r="N10" s="467">
        <f t="shared" si="4"/>
        <v>401.18400000000003</v>
      </c>
      <c r="O10" s="466">
        <f t="shared" si="5"/>
        <v>14831.423999999999</v>
      </c>
    </row>
    <row r="11" spans="1:15" ht="19.5" customHeight="1">
      <c r="A11" s="373">
        <v>5</v>
      </c>
      <c r="B11" s="374" t="s">
        <v>93</v>
      </c>
      <c r="C11" s="469"/>
      <c r="D11" s="474">
        <v>0</v>
      </c>
      <c r="E11" s="311">
        <f t="shared" si="6"/>
        <v>0</v>
      </c>
      <c r="F11" s="375">
        <f t="shared" si="0"/>
        <v>0</v>
      </c>
      <c r="G11" s="468">
        <v>0</v>
      </c>
      <c r="H11" s="474">
        <v>0</v>
      </c>
      <c r="I11" s="311">
        <f t="shared" si="1"/>
        <v>0</v>
      </c>
      <c r="J11" s="375">
        <f t="shared" si="2"/>
        <v>0</v>
      </c>
      <c r="K11" s="301">
        <v>21</v>
      </c>
      <c r="L11" s="377">
        <f t="shared" si="7"/>
        <v>21</v>
      </c>
      <c r="M11" s="466">
        <f t="shared" si="3"/>
        <v>4208.82</v>
      </c>
      <c r="N11" s="467">
        <f t="shared" si="4"/>
        <v>117.012</v>
      </c>
      <c r="O11" s="466">
        <f t="shared" si="5"/>
        <v>4325.8319999999994</v>
      </c>
    </row>
    <row r="12" spans="1:15" ht="19.5" customHeight="1">
      <c r="A12" s="373">
        <v>6</v>
      </c>
      <c r="B12" s="374" t="s">
        <v>94</v>
      </c>
      <c r="C12" s="469"/>
      <c r="D12" s="474">
        <v>0</v>
      </c>
      <c r="E12" s="311">
        <f t="shared" si="6"/>
        <v>0</v>
      </c>
      <c r="F12" s="375">
        <f t="shared" si="0"/>
        <v>0</v>
      </c>
      <c r="G12" s="468">
        <v>0</v>
      </c>
      <c r="H12" s="474">
        <v>0</v>
      </c>
      <c r="I12" s="311">
        <f t="shared" si="1"/>
        <v>0</v>
      </c>
      <c r="J12" s="375">
        <f t="shared" si="2"/>
        <v>0</v>
      </c>
      <c r="K12" s="301">
        <v>58</v>
      </c>
      <c r="L12" s="377">
        <f t="shared" si="7"/>
        <v>58</v>
      </c>
      <c r="M12" s="466">
        <f t="shared" si="3"/>
        <v>11624.359999999999</v>
      </c>
      <c r="N12" s="467">
        <f t="shared" si="4"/>
        <v>323.17599999999999</v>
      </c>
      <c r="O12" s="466">
        <f t="shared" si="5"/>
        <v>11947.535999999998</v>
      </c>
    </row>
    <row r="13" spans="1:15" ht="19.5" customHeight="1">
      <c r="A13" s="373">
        <v>7</v>
      </c>
      <c r="B13" s="374" t="s">
        <v>95</v>
      </c>
      <c r="C13" s="469"/>
      <c r="D13" s="474">
        <v>0</v>
      </c>
      <c r="E13" s="311">
        <f t="shared" si="6"/>
        <v>0</v>
      </c>
      <c r="F13" s="375">
        <f t="shared" si="0"/>
        <v>0</v>
      </c>
      <c r="G13" s="468">
        <v>0</v>
      </c>
      <c r="H13" s="474">
        <v>0</v>
      </c>
      <c r="I13" s="311">
        <f t="shared" si="1"/>
        <v>0</v>
      </c>
      <c r="J13" s="375">
        <f t="shared" si="2"/>
        <v>0</v>
      </c>
      <c r="K13" s="301">
        <v>221</v>
      </c>
      <c r="L13" s="377">
        <f t="shared" si="7"/>
        <v>221</v>
      </c>
      <c r="M13" s="466">
        <f t="shared" si="3"/>
        <v>44292.82</v>
      </c>
      <c r="N13" s="467">
        <f t="shared" si="4"/>
        <v>1231.412</v>
      </c>
      <c r="O13" s="466">
        <f t="shared" si="5"/>
        <v>45524.231999999996</v>
      </c>
    </row>
    <row r="14" spans="1:15" ht="19.5" customHeight="1">
      <c r="A14" s="373">
        <v>8</v>
      </c>
      <c r="B14" s="376" t="s">
        <v>96</v>
      </c>
      <c r="C14" s="469"/>
      <c r="D14" s="474">
        <v>0</v>
      </c>
      <c r="E14" s="311">
        <f t="shared" si="6"/>
        <v>0</v>
      </c>
      <c r="F14" s="375">
        <f t="shared" si="0"/>
        <v>0</v>
      </c>
      <c r="G14" s="468">
        <v>0</v>
      </c>
      <c r="H14" s="474">
        <v>0</v>
      </c>
      <c r="I14" s="311">
        <f t="shared" si="1"/>
        <v>0</v>
      </c>
      <c r="J14" s="375">
        <f t="shared" si="2"/>
        <v>0</v>
      </c>
      <c r="K14" s="301">
        <v>226</v>
      </c>
      <c r="L14" s="377">
        <f t="shared" si="7"/>
        <v>226</v>
      </c>
      <c r="M14" s="466">
        <f t="shared" si="3"/>
        <v>45294.92</v>
      </c>
      <c r="N14" s="467">
        <f t="shared" si="4"/>
        <v>1259.2719999999999</v>
      </c>
      <c r="O14" s="466">
        <f t="shared" si="5"/>
        <v>46554.191999999995</v>
      </c>
    </row>
    <row r="15" spans="1:15" ht="19.5" customHeight="1">
      <c r="A15" s="373">
        <v>9</v>
      </c>
      <c r="B15" s="376" t="s">
        <v>97</v>
      </c>
      <c r="C15" s="469"/>
      <c r="D15" s="474">
        <v>0</v>
      </c>
      <c r="E15" s="311">
        <f t="shared" si="6"/>
        <v>0</v>
      </c>
      <c r="F15" s="375">
        <f t="shared" si="0"/>
        <v>0</v>
      </c>
      <c r="G15" s="468">
        <v>0</v>
      </c>
      <c r="H15" s="474">
        <v>0</v>
      </c>
      <c r="I15" s="311">
        <f t="shared" si="1"/>
        <v>0</v>
      </c>
      <c r="J15" s="375">
        <f t="shared" si="2"/>
        <v>0</v>
      </c>
      <c r="K15" s="301">
        <v>166</v>
      </c>
      <c r="L15" s="377">
        <f t="shared" si="7"/>
        <v>166</v>
      </c>
      <c r="M15" s="466">
        <f t="shared" si="3"/>
        <v>33269.72</v>
      </c>
      <c r="N15" s="467">
        <f t="shared" si="4"/>
        <v>924.952</v>
      </c>
      <c r="O15" s="466">
        <f t="shared" si="5"/>
        <v>34194.671999999999</v>
      </c>
    </row>
    <row r="16" spans="1:15" ht="19.5" customHeight="1">
      <c r="A16" s="373">
        <v>10</v>
      </c>
      <c r="B16" s="376" t="s">
        <v>98</v>
      </c>
      <c r="C16" s="469"/>
      <c r="D16" s="474">
        <v>0</v>
      </c>
      <c r="E16" s="311">
        <f t="shared" si="6"/>
        <v>0</v>
      </c>
      <c r="F16" s="375">
        <f t="shared" si="0"/>
        <v>0</v>
      </c>
      <c r="G16" s="469">
        <v>0</v>
      </c>
      <c r="H16" s="474">
        <v>0</v>
      </c>
      <c r="I16" s="311">
        <f t="shared" si="1"/>
        <v>0</v>
      </c>
      <c r="J16" s="375">
        <f t="shared" si="2"/>
        <v>0</v>
      </c>
      <c r="K16" s="301">
        <v>192</v>
      </c>
      <c r="L16" s="377">
        <f t="shared" si="7"/>
        <v>192</v>
      </c>
      <c r="M16" s="466">
        <f t="shared" si="3"/>
        <v>38480.639999999999</v>
      </c>
      <c r="N16" s="467">
        <f t="shared" si="4"/>
        <v>1069.8240000000001</v>
      </c>
      <c r="O16" s="466">
        <f t="shared" si="5"/>
        <v>39550.464</v>
      </c>
    </row>
    <row r="17" spans="1:15" ht="19.5" customHeight="1">
      <c r="A17" s="373">
        <v>11</v>
      </c>
      <c r="B17" s="376" t="s">
        <v>99</v>
      </c>
      <c r="C17" s="377">
        <v>7577</v>
      </c>
      <c r="D17" s="475">
        <v>1088815</v>
      </c>
      <c r="E17" s="311">
        <f t="shared" si="6"/>
        <v>7577</v>
      </c>
      <c r="F17" s="375">
        <f>+E17*143.7</f>
        <v>1088814.8999999999</v>
      </c>
      <c r="G17" s="377">
        <v>0</v>
      </c>
      <c r="H17" s="474">
        <v>0</v>
      </c>
      <c r="I17" s="311">
        <f t="shared" si="1"/>
        <v>0</v>
      </c>
      <c r="J17" s="375">
        <f t="shared" si="2"/>
        <v>0</v>
      </c>
      <c r="K17" s="301">
        <v>122</v>
      </c>
      <c r="L17" s="377">
        <f t="shared" si="7"/>
        <v>122</v>
      </c>
      <c r="M17" s="466">
        <f t="shared" si="3"/>
        <v>24451.239999999998</v>
      </c>
      <c r="N17" s="467">
        <f t="shared" si="4"/>
        <v>679.78399999999999</v>
      </c>
      <c r="O17" s="466">
        <f t="shared" si="5"/>
        <v>25131.023999999998</v>
      </c>
    </row>
    <row r="18" spans="1:15" ht="19.5" customHeight="1">
      <c r="A18" s="373">
        <v>12</v>
      </c>
      <c r="B18" s="376" t="s">
        <v>100</v>
      </c>
      <c r="C18" s="377">
        <v>15872</v>
      </c>
      <c r="D18" s="474">
        <v>2045945</v>
      </c>
      <c r="E18" s="311">
        <f t="shared" si="6"/>
        <v>15872</v>
      </c>
      <c r="F18" s="375">
        <f>+E18*143.7</f>
        <v>2280806.3999999999</v>
      </c>
      <c r="G18" s="377">
        <v>62</v>
      </c>
      <c r="H18" s="474">
        <v>2712</v>
      </c>
      <c r="I18" s="311">
        <f t="shared" si="1"/>
        <v>62</v>
      </c>
      <c r="J18" s="375">
        <f t="shared" si="2"/>
        <v>3315.7599999999998</v>
      </c>
      <c r="K18" s="301">
        <v>126</v>
      </c>
      <c r="L18" s="377">
        <f t="shared" si="7"/>
        <v>126</v>
      </c>
      <c r="M18" s="466">
        <f t="shared" si="3"/>
        <v>25252.92</v>
      </c>
      <c r="N18" s="467">
        <f t="shared" si="4"/>
        <v>702.072</v>
      </c>
      <c r="O18" s="466">
        <f t="shared" si="5"/>
        <v>25954.991999999998</v>
      </c>
    </row>
    <row r="19" spans="1:15" ht="32.25" customHeight="1">
      <c r="A19" s="378"/>
      <c r="B19" s="372" t="s">
        <v>83</v>
      </c>
      <c r="C19" s="379">
        <f t="shared" ref="C19:K19" si="8">SUM(C7:C18)</f>
        <v>54774</v>
      </c>
      <c r="D19" s="340">
        <f t="shared" si="8"/>
        <v>7418926</v>
      </c>
      <c r="E19" s="379">
        <f t="shared" si="8"/>
        <v>57832</v>
      </c>
      <c r="F19" s="340">
        <f>SUM(F7:F18)</f>
        <v>7960806.4000000004</v>
      </c>
      <c r="G19" s="379">
        <f>SUM(G7:G18)</f>
        <v>6382</v>
      </c>
      <c r="H19" s="340">
        <f>SUM(H7:H18)</f>
        <v>306905</v>
      </c>
      <c r="I19" s="379">
        <f>SUM(I7:I18)</f>
        <v>6565.54</v>
      </c>
      <c r="J19" s="340">
        <f>SUM(J7:J18)</f>
        <v>334930.16000000003</v>
      </c>
      <c r="K19" s="379">
        <f t="shared" si="8"/>
        <v>1449</v>
      </c>
      <c r="L19" s="379">
        <f>SUM(L7:L18)</f>
        <v>1427</v>
      </c>
      <c r="M19" s="340">
        <f>SUM(M7:M18)</f>
        <v>285999.33999999997</v>
      </c>
      <c r="N19" s="380">
        <f>SUM(N7:N18)</f>
        <v>7951.2440000000006</v>
      </c>
      <c r="O19" s="340">
        <f>SUM(O7:O18)</f>
        <v>293950.58399999992</v>
      </c>
    </row>
    <row r="20" spans="1:15" ht="21.75" customHeight="1">
      <c r="B20" s="317"/>
      <c r="C20" s="318"/>
      <c r="D20" s="319"/>
      <c r="E20" s="318"/>
      <c r="F20" s="319">
        <f>ROUND(F19/1000,1)</f>
        <v>7960.8</v>
      </c>
      <c r="G20" s="318"/>
      <c r="H20" s="319"/>
      <c r="I20" s="318"/>
      <c r="J20" s="319">
        <f>ROUND(J19/1000,1)</f>
        <v>334.9</v>
      </c>
      <c r="K20" s="318"/>
      <c r="L20" s="318"/>
      <c r="M20" s="319">
        <f>ROUND(M19/1000,1)</f>
        <v>286</v>
      </c>
      <c r="N20" s="319">
        <f t="shared" ref="N20:O20" si="9">ROUND(N19/1000,1)</f>
        <v>8</v>
      </c>
      <c r="O20" s="319">
        <f t="shared" si="9"/>
        <v>294</v>
      </c>
    </row>
    <row r="21" spans="1:15" ht="33.75" customHeight="1" thickBot="1">
      <c r="B21" s="522" t="s">
        <v>221</v>
      </c>
      <c r="C21" s="522"/>
      <c r="D21" s="522"/>
      <c r="E21" s="320"/>
      <c r="F21" s="321"/>
      <c r="H21" s="320"/>
      <c r="M21" s="319"/>
    </row>
    <row r="22" spans="1:15" s="304" customFormat="1" ht="45" customHeight="1">
      <c r="A22" s="322"/>
      <c r="B22" s="323" t="s">
        <v>116</v>
      </c>
      <c r="C22" s="324" t="s">
        <v>117</v>
      </c>
      <c r="D22" s="324" t="s">
        <v>219</v>
      </c>
      <c r="E22" s="324" t="s">
        <v>219</v>
      </c>
      <c r="F22" s="325" t="s">
        <v>219</v>
      </c>
      <c r="G22" s="324" t="s">
        <v>117</v>
      </c>
      <c r="H22" s="324" t="s">
        <v>219</v>
      </c>
      <c r="I22" s="324" t="s">
        <v>219</v>
      </c>
      <c r="J22" s="326" t="s">
        <v>219</v>
      </c>
      <c r="K22" s="324" t="s">
        <v>117</v>
      </c>
      <c r="L22" s="324" t="s">
        <v>219</v>
      </c>
      <c r="M22" s="327" t="s">
        <v>219</v>
      </c>
      <c r="N22" s="322" t="s">
        <v>219</v>
      </c>
      <c r="O22" s="326" t="s">
        <v>219</v>
      </c>
    </row>
    <row r="23" spans="1:15" ht="23.25" customHeight="1">
      <c r="A23" s="328">
        <v>1</v>
      </c>
      <c r="B23" s="329" t="s">
        <v>281</v>
      </c>
      <c r="C23" s="313"/>
      <c r="D23" s="313" t="s">
        <v>219</v>
      </c>
      <c r="E23" s="313" t="s">
        <v>219</v>
      </c>
      <c r="F23" s="312">
        <v>12</v>
      </c>
      <c r="G23" s="330"/>
      <c r="H23" s="313" t="s">
        <v>219</v>
      </c>
      <c r="I23" s="313" t="s">
        <v>219</v>
      </c>
      <c r="J23" s="331"/>
      <c r="K23" s="330"/>
      <c r="L23" s="313" t="s">
        <v>219</v>
      </c>
      <c r="M23" s="332"/>
      <c r="N23" s="381" t="s">
        <v>219</v>
      </c>
      <c r="O23" s="382" t="s">
        <v>219</v>
      </c>
    </row>
    <row r="24" spans="1:15" ht="23.25" customHeight="1">
      <c r="A24" s="328">
        <v>2</v>
      </c>
      <c r="B24" s="329"/>
      <c r="C24" s="313"/>
      <c r="D24" s="313" t="s">
        <v>219</v>
      </c>
      <c r="E24" s="313" t="s">
        <v>219</v>
      </c>
      <c r="F24" s="312"/>
      <c r="G24" s="330"/>
      <c r="H24" s="313" t="s">
        <v>219</v>
      </c>
      <c r="I24" s="313" t="s">
        <v>219</v>
      </c>
      <c r="J24" s="331"/>
      <c r="K24" s="330"/>
      <c r="L24" s="313" t="s">
        <v>219</v>
      </c>
      <c r="M24" s="332"/>
      <c r="N24" s="381" t="s">
        <v>219</v>
      </c>
      <c r="O24" s="382" t="s">
        <v>219</v>
      </c>
    </row>
    <row r="25" spans="1:15" s="309" customFormat="1" ht="23.25" customHeight="1">
      <c r="A25" s="310">
        <v>3</v>
      </c>
      <c r="B25" s="333"/>
      <c r="C25" s="334"/>
      <c r="D25" s="334" t="s">
        <v>219</v>
      </c>
      <c r="E25" s="334" t="s">
        <v>219</v>
      </c>
      <c r="F25" s="335"/>
      <c r="G25" s="336"/>
      <c r="H25" s="334" t="s">
        <v>219</v>
      </c>
      <c r="I25" s="334" t="s">
        <v>219</v>
      </c>
      <c r="J25" s="335"/>
      <c r="K25" s="336"/>
      <c r="L25" s="334" t="s">
        <v>219</v>
      </c>
      <c r="M25" s="337"/>
      <c r="N25" s="383" t="s">
        <v>219</v>
      </c>
      <c r="O25" s="384" t="s">
        <v>219</v>
      </c>
    </row>
    <row r="26" spans="1:15" s="304" customFormat="1" ht="24" customHeight="1">
      <c r="A26" s="338"/>
      <c r="B26" s="339" t="s">
        <v>62</v>
      </c>
      <c r="C26" s="340" t="s">
        <v>219</v>
      </c>
      <c r="D26" s="340" t="s">
        <v>219</v>
      </c>
      <c r="E26" s="340" t="s">
        <v>219</v>
      </c>
      <c r="F26" s="341">
        <f>SUM(F23:F25)</f>
        <v>12</v>
      </c>
      <c r="G26" s="342" t="s">
        <v>219</v>
      </c>
      <c r="H26" s="340" t="s">
        <v>219</v>
      </c>
      <c r="I26" s="340" t="s">
        <v>219</v>
      </c>
      <c r="J26" s="341">
        <f>SUM(J23:J25)</f>
        <v>0</v>
      </c>
      <c r="K26" s="342" t="s">
        <v>219</v>
      </c>
      <c r="L26" s="340" t="s">
        <v>219</v>
      </c>
      <c r="M26" s="343">
        <f>SUM(M23:M25)</f>
        <v>0</v>
      </c>
      <c r="N26" s="338" t="s">
        <v>219</v>
      </c>
      <c r="O26" s="344" t="s">
        <v>219</v>
      </c>
    </row>
    <row r="27" spans="1:15" s="304" customFormat="1" ht="27" customHeight="1" thickBot="1">
      <c r="A27" s="345"/>
      <c r="B27" s="346" t="s">
        <v>186</v>
      </c>
      <c r="C27" s="314"/>
      <c r="D27" s="314" t="s">
        <v>219</v>
      </c>
      <c r="E27" s="314" t="s">
        <v>219</v>
      </c>
      <c r="F27" s="315">
        <f>+F20-F26</f>
        <v>7948.8</v>
      </c>
      <c r="G27" s="347" t="s">
        <v>219</v>
      </c>
      <c r="H27" s="314" t="s">
        <v>219</v>
      </c>
      <c r="I27" s="314" t="s">
        <v>219</v>
      </c>
      <c r="J27" s="315">
        <f>J20-J26</f>
        <v>334.9</v>
      </c>
      <c r="K27" s="347" t="s">
        <v>219</v>
      </c>
      <c r="L27" s="314" t="s">
        <v>219</v>
      </c>
      <c r="M27" s="316">
        <f>M20-M26</f>
        <v>286</v>
      </c>
      <c r="N27" s="345" t="s">
        <v>219</v>
      </c>
      <c r="O27" s="315">
        <f>+O20-M26</f>
        <v>294</v>
      </c>
    </row>
    <row r="28" spans="1:15" s="304" customFormat="1" ht="25.5" customHeight="1" thickBot="1">
      <c r="B28" s="348"/>
      <c r="F28" s="319"/>
      <c r="J28" s="349" t="s">
        <v>118</v>
      </c>
      <c r="K28" s="350"/>
      <c r="L28" s="350"/>
      <c r="M28" s="351">
        <f>+F26+J26+M26</f>
        <v>12</v>
      </c>
    </row>
    <row r="29" spans="1:15" s="304" customFormat="1" ht="20.25" customHeight="1">
      <c r="B29" s="348"/>
      <c r="F29" s="319"/>
      <c r="M29" s="319"/>
    </row>
    <row r="30" spans="1:15" s="317" customFormat="1" ht="25.5" customHeight="1">
      <c r="B30" s="352"/>
      <c r="C30" s="523" t="s">
        <v>2</v>
      </c>
      <c r="D30" s="523"/>
      <c r="E30" s="352"/>
      <c r="F30" s="352"/>
      <c r="G30" s="524"/>
      <c r="H30" s="524"/>
      <c r="I30" s="353"/>
      <c r="J30" s="525" t="e">
        <f>+'Ekamut-caxs'!#REF!</f>
        <v>#REF!</v>
      </c>
      <c r="K30" s="525"/>
      <c r="M30" s="321"/>
    </row>
    <row r="31" spans="1:15" s="304" customFormat="1">
      <c r="C31" s="354"/>
      <c r="D31" s="354"/>
      <c r="E31" s="355"/>
      <c r="F31" s="355"/>
      <c r="G31" s="526" t="s">
        <v>84</v>
      </c>
      <c r="H31" s="526"/>
      <c r="I31" s="356"/>
      <c r="J31" s="526" t="s">
        <v>101</v>
      </c>
      <c r="K31" s="526"/>
    </row>
    <row r="32" spans="1:15" s="317" customFormat="1" ht="23.25" customHeight="1">
      <c r="B32" s="352"/>
      <c r="C32" s="357" t="s">
        <v>6</v>
      </c>
      <c r="D32" s="357"/>
      <c r="E32" s="352"/>
      <c r="F32" s="352"/>
      <c r="G32" s="525"/>
      <c r="H32" s="525"/>
      <c r="I32" s="358"/>
      <c r="J32" s="525" t="e">
        <f>+'Ekamut-caxs'!#REF!</f>
        <v>#REF!</v>
      </c>
      <c r="K32" s="525"/>
    </row>
    <row r="33" spans="3:13" s="304" customFormat="1">
      <c r="C33" s="320"/>
      <c r="D33" s="320"/>
      <c r="G33" s="526" t="s">
        <v>84</v>
      </c>
      <c r="H33" s="526"/>
      <c r="I33" s="356"/>
      <c r="J33" s="526" t="s">
        <v>101</v>
      </c>
      <c r="K33" s="526"/>
    </row>
    <row r="34" spans="3:13">
      <c r="F34" s="359" t="s">
        <v>1</v>
      </c>
    </row>
    <row r="35" spans="3:13" ht="16.5" customHeight="1">
      <c r="C35" s="360" t="s">
        <v>102</v>
      </c>
      <c r="D35" s="360"/>
      <c r="E35" s="360" t="s">
        <v>103</v>
      </c>
      <c r="F35" s="360" t="s">
        <v>268</v>
      </c>
      <c r="I35" s="361" t="s">
        <v>104</v>
      </c>
      <c r="J35" s="362" t="s">
        <v>176</v>
      </c>
      <c r="K35" s="362"/>
      <c r="L35" s="362" t="s">
        <v>177</v>
      </c>
      <c r="M35" s="362" t="s">
        <v>267</v>
      </c>
    </row>
    <row r="36" spans="3:13" ht="16.5" customHeight="1">
      <c r="C36" s="360" t="s">
        <v>105</v>
      </c>
      <c r="D36" s="360"/>
      <c r="E36" s="360" t="s">
        <v>103</v>
      </c>
      <c r="F36" s="360" t="s">
        <v>185</v>
      </c>
      <c r="I36" s="521" t="s">
        <v>187</v>
      </c>
      <c r="J36" s="521"/>
      <c r="K36" s="362"/>
      <c r="L36" s="521" t="s">
        <v>201</v>
      </c>
      <c r="M36" s="521"/>
    </row>
    <row r="37" spans="3:13">
      <c r="C37" s="360"/>
      <c r="D37" s="360"/>
      <c r="E37" s="521" t="s">
        <v>188</v>
      </c>
      <c r="F37" s="521"/>
      <c r="I37" s="521"/>
      <c r="J37" s="521"/>
      <c r="K37" s="362"/>
      <c r="L37" s="521"/>
      <c r="M37" s="521"/>
    </row>
    <row r="38" spans="3:13">
      <c r="C38" s="360"/>
      <c r="D38" s="360"/>
      <c r="E38" s="521"/>
      <c r="F38" s="52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2"/>
  <sheetViews>
    <sheetView view="pageBreakPreview" topLeftCell="A40" workbookViewId="0">
      <selection activeCell="A37" sqref="A37"/>
    </sheetView>
  </sheetViews>
  <sheetFormatPr defaultColWidth="9.140625" defaultRowHeight="15"/>
  <cols>
    <col min="1" max="1" width="4.42578125" style="416" customWidth="1"/>
    <col min="2" max="2" width="43.7109375" style="415" customWidth="1"/>
    <col min="3" max="3" width="17" style="415" customWidth="1"/>
    <col min="4" max="4" width="16.7109375" style="415" customWidth="1"/>
    <col min="5" max="5" width="13.85546875" style="415" customWidth="1"/>
    <col min="6" max="6" width="14.140625" style="415" customWidth="1"/>
    <col min="7" max="16384" width="9.140625" style="415"/>
  </cols>
  <sheetData>
    <row r="1" spans="1:7" s="414" customFormat="1" ht="24" customHeight="1">
      <c r="A1" s="531" t="s">
        <v>60</v>
      </c>
      <c r="B1" s="531"/>
      <c r="C1" s="531"/>
      <c r="D1" s="531"/>
      <c r="E1" s="531"/>
      <c r="F1" s="531"/>
    </row>
    <row r="2" spans="1:7" ht="29.25" customHeight="1">
      <c r="A2" s="532" t="str">
        <f>+'Ekamut-caxs'!A7:E7</f>
        <v>«ԵՐԵՎԱՆԻ ՇԵՆԳԱՎԻԹԻ ՀԱՄԱԼԻՐ ՄԱՐԶԱՁԵՎԵՐԻ ՄԱՆԿԱՊԱՏԱՆԵԿԱՆ ՄԱՐԶԱԴՊՐՈՑ» ՀՈԱԿ-ի</v>
      </c>
      <c r="B2" s="532"/>
      <c r="C2" s="532"/>
      <c r="D2" s="532"/>
      <c r="E2" s="532"/>
      <c r="F2" s="532"/>
    </row>
    <row r="3" spans="1:7" ht="34.9" customHeight="1">
      <c r="A3" s="532" t="s">
        <v>254</v>
      </c>
      <c r="B3" s="532"/>
      <c r="C3" s="532"/>
      <c r="D3" s="532"/>
      <c r="E3" s="532"/>
      <c r="F3" s="532"/>
    </row>
    <row r="4" spans="1:7" ht="16.5">
      <c r="G4" s="417" t="s">
        <v>242</v>
      </c>
    </row>
    <row r="5" spans="1:7" ht="15.75" thickBot="1"/>
    <row r="6" spans="1:7" ht="60">
      <c r="A6" s="418" t="s">
        <v>3</v>
      </c>
      <c r="B6" s="419" t="s">
        <v>243</v>
      </c>
      <c r="C6" s="420" t="s">
        <v>244</v>
      </c>
      <c r="D6" s="418" t="s">
        <v>245</v>
      </c>
      <c r="E6" s="419" t="s">
        <v>246</v>
      </c>
      <c r="F6" s="420" t="s">
        <v>247</v>
      </c>
    </row>
    <row r="7" spans="1:7" s="425" customFormat="1" ht="39.75" customHeight="1">
      <c r="A7" s="421">
        <v>1</v>
      </c>
      <c r="B7" s="422" t="s">
        <v>282</v>
      </c>
      <c r="C7" s="423">
        <v>6</v>
      </c>
      <c r="D7" s="423">
        <v>88</v>
      </c>
      <c r="E7" s="424">
        <v>0</v>
      </c>
      <c r="F7" s="424">
        <v>4</v>
      </c>
    </row>
    <row r="8" spans="1:7" ht="25.5" customHeight="1">
      <c r="A8" s="426">
        <v>1.1000000000000001</v>
      </c>
      <c r="B8" s="427" t="s">
        <v>283</v>
      </c>
      <c r="C8" s="428">
        <v>4</v>
      </c>
      <c r="D8" s="426">
        <v>54</v>
      </c>
      <c r="E8" s="429"/>
      <c r="F8" s="428">
        <v>2</v>
      </c>
    </row>
    <row r="9" spans="1:7" ht="26.25" customHeight="1">
      <c r="A9" s="426">
        <v>1.2</v>
      </c>
      <c r="B9" s="427" t="s">
        <v>284</v>
      </c>
      <c r="C9" s="428">
        <v>2</v>
      </c>
      <c r="D9" s="426">
        <v>34</v>
      </c>
      <c r="E9" s="429"/>
      <c r="F9" s="428">
        <v>2</v>
      </c>
    </row>
    <row r="10" spans="1:7" ht="26.25" customHeight="1">
      <c r="A10" s="426">
        <v>2</v>
      </c>
      <c r="B10" s="427" t="s">
        <v>285</v>
      </c>
      <c r="C10" s="428">
        <v>17</v>
      </c>
      <c r="D10" s="426">
        <v>240</v>
      </c>
      <c r="E10" s="429">
        <v>0</v>
      </c>
      <c r="F10" s="428">
        <v>6</v>
      </c>
    </row>
    <row r="11" spans="1:7" ht="26.25" customHeight="1">
      <c r="A11" s="426">
        <v>2.1</v>
      </c>
      <c r="B11" s="427" t="s">
        <v>283</v>
      </c>
      <c r="C11" s="428">
        <v>11</v>
      </c>
      <c r="D11" s="426">
        <v>167</v>
      </c>
      <c r="E11" s="429"/>
      <c r="F11" s="428">
        <v>6</v>
      </c>
    </row>
    <row r="12" spans="1:7" ht="26.25" customHeight="1">
      <c r="A12" s="426">
        <v>2.2000000000000002</v>
      </c>
      <c r="B12" s="427" t="s">
        <v>286</v>
      </c>
      <c r="C12" s="428">
        <v>3</v>
      </c>
      <c r="D12" s="426">
        <v>37</v>
      </c>
      <c r="E12" s="429"/>
      <c r="F12" s="428">
        <v>3</v>
      </c>
    </row>
    <row r="13" spans="1:7" ht="26.25" customHeight="1">
      <c r="A13" s="426">
        <v>2.2999999999999998</v>
      </c>
      <c r="B13" s="427" t="s">
        <v>284</v>
      </c>
      <c r="C13" s="428">
        <v>2</v>
      </c>
      <c r="D13" s="426">
        <v>24</v>
      </c>
      <c r="E13" s="429"/>
      <c r="F13" s="428">
        <v>2</v>
      </c>
    </row>
    <row r="14" spans="1:7" ht="26.25" customHeight="1">
      <c r="A14" s="426">
        <v>2.4</v>
      </c>
      <c r="B14" s="427" t="s">
        <v>287</v>
      </c>
      <c r="C14" s="428">
        <v>1</v>
      </c>
      <c r="D14" s="426">
        <v>12</v>
      </c>
      <c r="E14" s="429"/>
      <c r="F14" s="428">
        <v>1</v>
      </c>
    </row>
    <row r="15" spans="1:7" ht="25.5" customHeight="1">
      <c r="A15" s="426">
        <v>3</v>
      </c>
      <c r="B15" s="427" t="s">
        <v>288</v>
      </c>
      <c r="C15" s="428">
        <v>3</v>
      </c>
      <c r="D15" s="426">
        <v>40</v>
      </c>
      <c r="E15" s="429">
        <v>0</v>
      </c>
      <c r="F15" s="428">
        <v>1</v>
      </c>
    </row>
    <row r="16" spans="1:7" s="425" customFormat="1" ht="42" customHeight="1">
      <c r="A16" s="421">
        <v>3.1</v>
      </c>
      <c r="B16" s="422" t="s">
        <v>283</v>
      </c>
      <c r="C16" s="423">
        <v>3</v>
      </c>
      <c r="D16" s="421">
        <v>40</v>
      </c>
      <c r="E16" s="424"/>
      <c r="F16" s="423">
        <v>1</v>
      </c>
    </row>
    <row r="17" spans="1:6" ht="21.75" customHeight="1">
      <c r="A17" s="426">
        <v>4</v>
      </c>
      <c r="B17" s="427" t="s">
        <v>289</v>
      </c>
      <c r="C17" s="428">
        <v>9</v>
      </c>
      <c r="D17" s="426">
        <v>118</v>
      </c>
      <c r="E17" s="429">
        <v>0</v>
      </c>
      <c r="F17" s="428">
        <v>4</v>
      </c>
    </row>
    <row r="18" spans="1:6" ht="21.75" customHeight="1">
      <c r="A18" s="426">
        <v>4.0999999999999996</v>
      </c>
      <c r="B18" s="427" t="s">
        <v>283</v>
      </c>
      <c r="C18" s="428">
        <v>6</v>
      </c>
      <c r="D18" s="426">
        <v>70</v>
      </c>
      <c r="E18" s="429"/>
      <c r="F18" s="428">
        <v>4</v>
      </c>
    </row>
    <row r="19" spans="1:6" ht="21.75" customHeight="1">
      <c r="A19" s="426">
        <v>4.2</v>
      </c>
      <c r="B19" s="427" t="s">
        <v>290</v>
      </c>
      <c r="C19" s="428">
        <v>1</v>
      </c>
      <c r="D19" s="426">
        <v>20</v>
      </c>
      <c r="E19" s="429"/>
      <c r="F19" s="428">
        <v>1</v>
      </c>
    </row>
    <row r="20" spans="1:6" ht="21.75" customHeight="1">
      <c r="A20" s="426">
        <v>4.3</v>
      </c>
      <c r="B20" s="427" t="s">
        <v>284</v>
      </c>
      <c r="C20" s="428">
        <v>1</v>
      </c>
      <c r="D20" s="426">
        <v>15</v>
      </c>
      <c r="E20" s="429"/>
      <c r="F20" s="428">
        <v>1</v>
      </c>
    </row>
    <row r="21" spans="1:6" ht="21.75" customHeight="1">
      <c r="A21" s="426">
        <v>4.4000000000000004</v>
      </c>
      <c r="B21" s="427" t="s">
        <v>287</v>
      </c>
      <c r="C21" s="428">
        <v>1</v>
      </c>
      <c r="D21" s="426">
        <v>13</v>
      </c>
      <c r="E21" s="429"/>
      <c r="F21" s="428">
        <v>1</v>
      </c>
    </row>
    <row r="22" spans="1:6" ht="21.75" customHeight="1">
      <c r="A22" s="426">
        <v>5</v>
      </c>
      <c r="B22" s="427" t="s">
        <v>291</v>
      </c>
      <c r="C22" s="428">
        <v>2</v>
      </c>
      <c r="D22" s="426">
        <v>41</v>
      </c>
      <c r="E22" s="429">
        <v>0</v>
      </c>
      <c r="F22" s="428">
        <v>1</v>
      </c>
    </row>
    <row r="23" spans="1:6" ht="21.75" customHeight="1">
      <c r="A23" s="426">
        <v>5.0999999999999996</v>
      </c>
      <c r="B23" s="427" t="s">
        <v>283</v>
      </c>
      <c r="C23" s="428">
        <v>1</v>
      </c>
      <c r="D23" s="426">
        <v>26</v>
      </c>
      <c r="E23" s="429"/>
      <c r="F23" s="428">
        <v>1</v>
      </c>
    </row>
    <row r="24" spans="1:6" ht="21.75" customHeight="1">
      <c r="A24" s="426">
        <v>5.2</v>
      </c>
      <c r="B24" s="427" t="s">
        <v>284</v>
      </c>
      <c r="C24" s="428">
        <v>1</v>
      </c>
      <c r="D24" s="426">
        <v>15</v>
      </c>
      <c r="E24" s="429"/>
      <c r="F24" s="428">
        <v>1</v>
      </c>
    </row>
    <row r="25" spans="1:6" ht="21.75" customHeight="1">
      <c r="A25" s="426">
        <v>6</v>
      </c>
      <c r="B25" s="427" t="s">
        <v>292</v>
      </c>
      <c r="C25" s="428">
        <v>11</v>
      </c>
      <c r="D25" s="426">
        <v>131</v>
      </c>
      <c r="E25" s="429">
        <v>0</v>
      </c>
      <c r="F25" s="428">
        <v>5</v>
      </c>
    </row>
    <row r="26" spans="1:6" ht="21.75" customHeight="1">
      <c r="A26" s="426">
        <v>6.1</v>
      </c>
      <c r="B26" s="427" t="s">
        <v>283</v>
      </c>
      <c r="C26" s="428">
        <v>7</v>
      </c>
      <c r="D26" s="426">
        <v>91</v>
      </c>
      <c r="E26" s="429"/>
      <c r="F26" s="428">
        <v>4</v>
      </c>
    </row>
    <row r="27" spans="1:6" ht="21.75" customHeight="1">
      <c r="A27" s="426">
        <v>6.2</v>
      </c>
      <c r="B27" s="427" t="s">
        <v>284</v>
      </c>
      <c r="C27" s="428">
        <v>3</v>
      </c>
      <c r="D27" s="426">
        <v>36</v>
      </c>
      <c r="E27" s="429"/>
      <c r="F27" s="428">
        <v>3</v>
      </c>
    </row>
    <row r="28" spans="1:6" ht="21.75" customHeight="1">
      <c r="A28" s="426">
        <v>6.3</v>
      </c>
      <c r="B28" s="427" t="s">
        <v>293</v>
      </c>
      <c r="C28" s="428">
        <v>1</v>
      </c>
      <c r="D28" s="426">
        <v>4</v>
      </c>
      <c r="E28" s="429"/>
      <c r="F28" s="428">
        <v>1</v>
      </c>
    </row>
    <row r="29" spans="1:6" ht="21.75" customHeight="1">
      <c r="A29" s="426">
        <v>7</v>
      </c>
      <c r="B29" s="427" t="s">
        <v>294</v>
      </c>
      <c r="C29" s="428">
        <v>4</v>
      </c>
      <c r="D29" s="426">
        <v>55</v>
      </c>
      <c r="E29" s="429">
        <v>0</v>
      </c>
      <c r="F29" s="428">
        <v>2</v>
      </c>
    </row>
    <row r="30" spans="1:6" ht="21.75" customHeight="1">
      <c r="A30" s="426">
        <v>7.1</v>
      </c>
      <c r="B30" s="427" t="s">
        <v>283</v>
      </c>
      <c r="C30" s="428">
        <v>2</v>
      </c>
      <c r="D30" s="426">
        <v>37</v>
      </c>
      <c r="E30" s="429"/>
      <c r="F30" s="428">
        <v>2</v>
      </c>
    </row>
    <row r="31" spans="1:6" ht="21.75" customHeight="1">
      <c r="A31" s="426">
        <v>7.2</v>
      </c>
      <c r="B31" s="427" t="s">
        <v>290</v>
      </c>
      <c r="C31" s="428">
        <v>2</v>
      </c>
      <c r="D31" s="426">
        <v>18</v>
      </c>
      <c r="E31" s="429"/>
      <c r="F31" s="428">
        <v>1</v>
      </c>
    </row>
    <row r="32" spans="1:6" ht="21.75" customHeight="1">
      <c r="A32" s="426">
        <v>8</v>
      </c>
      <c r="B32" s="427" t="s">
        <v>295</v>
      </c>
      <c r="C32" s="428">
        <v>8</v>
      </c>
      <c r="D32" s="426">
        <v>106</v>
      </c>
      <c r="E32" s="429">
        <v>0</v>
      </c>
      <c r="F32" s="428">
        <v>4</v>
      </c>
    </row>
    <row r="33" spans="1:6" ht="21.75" customHeight="1">
      <c r="A33" s="426">
        <v>8.1</v>
      </c>
      <c r="B33" s="427" t="s">
        <v>283</v>
      </c>
      <c r="C33" s="428">
        <v>5</v>
      </c>
      <c r="D33" s="426">
        <v>82</v>
      </c>
      <c r="E33" s="429"/>
      <c r="F33" s="428">
        <v>3</v>
      </c>
    </row>
    <row r="34" spans="1:6" ht="21.75" customHeight="1">
      <c r="A34" s="426">
        <v>8.1999999999999993</v>
      </c>
      <c r="B34" s="427" t="s">
        <v>286</v>
      </c>
      <c r="C34" s="428">
        <v>1</v>
      </c>
      <c r="D34" s="426">
        <v>10</v>
      </c>
      <c r="E34" s="429"/>
      <c r="F34" s="428">
        <v>1</v>
      </c>
    </row>
    <row r="35" spans="1:6" ht="21.75" customHeight="1">
      <c r="A35" s="426">
        <v>8.3000000000000007</v>
      </c>
      <c r="B35" s="427" t="s">
        <v>287</v>
      </c>
      <c r="C35" s="428">
        <v>1</v>
      </c>
      <c r="D35" s="426">
        <v>9</v>
      </c>
      <c r="E35" s="429"/>
      <c r="F35" s="428">
        <v>1</v>
      </c>
    </row>
    <row r="36" spans="1:6" ht="21.75" customHeight="1">
      <c r="A36" s="426">
        <v>8.4</v>
      </c>
      <c r="B36" s="427" t="s">
        <v>293</v>
      </c>
      <c r="C36" s="428">
        <v>1</v>
      </c>
      <c r="D36" s="426">
        <v>5</v>
      </c>
      <c r="E36" s="429"/>
      <c r="F36" s="428">
        <v>1</v>
      </c>
    </row>
    <row r="37" spans="1:6" ht="21.75" customHeight="1">
      <c r="A37" s="426">
        <v>9</v>
      </c>
      <c r="B37" s="427" t="s">
        <v>296</v>
      </c>
      <c r="C37" s="428">
        <v>18</v>
      </c>
      <c r="D37" s="426">
        <v>154</v>
      </c>
      <c r="E37" s="429">
        <v>0</v>
      </c>
      <c r="F37" s="428">
        <v>12</v>
      </c>
    </row>
    <row r="38" spans="1:6" ht="21.75" customHeight="1">
      <c r="A38" s="426" t="s">
        <v>297</v>
      </c>
      <c r="B38" s="427" t="s">
        <v>283</v>
      </c>
      <c r="C38" s="428">
        <v>7</v>
      </c>
      <c r="D38" s="426">
        <v>70</v>
      </c>
      <c r="E38" s="429"/>
      <c r="F38" s="428">
        <v>6</v>
      </c>
    </row>
    <row r="39" spans="1:6" ht="21.75" customHeight="1">
      <c r="A39" s="426" t="s">
        <v>298</v>
      </c>
      <c r="B39" s="427" t="s">
        <v>286</v>
      </c>
      <c r="C39" s="428">
        <v>6</v>
      </c>
      <c r="D39" s="426">
        <v>48</v>
      </c>
      <c r="E39" s="429"/>
      <c r="F39" s="428">
        <v>6</v>
      </c>
    </row>
    <row r="40" spans="1:6" ht="21.75" customHeight="1">
      <c r="A40" s="426" t="s">
        <v>299</v>
      </c>
      <c r="B40" s="427" t="s">
        <v>284</v>
      </c>
      <c r="C40" s="428">
        <v>1</v>
      </c>
      <c r="D40" s="426">
        <v>7</v>
      </c>
      <c r="E40" s="429"/>
      <c r="F40" s="428">
        <v>1</v>
      </c>
    </row>
    <row r="41" spans="1:6" ht="21.75" customHeight="1">
      <c r="A41" s="426" t="s">
        <v>300</v>
      </c>
      <c r="B41" s="427" t="s">
        <v>287</v>
      </c>
      <c r="C41" s="428">
        <v>1</v>
      </c>
      <c r="D41" s="426">
        <v>7</v>
      </c>
      <c r="E41" s="429"/>
      <c r="F41" s="428">
        <v>1</v>
      </c>
    </row>
    <row r="42" spans="1:6" ht="21.75" customHeight="1">
      <c r="A42" s="426" t="s">
        <v>301</v>
      </c>
      <c r="B42" s="427" t="s">
        <v>293</v>
      </c>
      <c r="C42" s="428">
        <v>5</v>
      </c>
      <c r="D42" s="426">
        <v>36</v>
      </c>
      <c r="E42" s="429"/>
      <c r="F42" s="428">
        <v>5</v>
      </c>
    </row>
    <row r="43" spans="1:6" ht="21.75" customHeight="1">
      <c r="A43" s="426">
        <v>10</v>
      </c>
      <c r="B43" s="427" t="s">
        <v>302</v>
      </c>
      <c r="C43" s="428">
        <v>4</v>
      </c>
      <c r="D43" s="426">
        <v>49</v>
      </c>
      <c r="E43" s="429">
        <v>0</v>
      </c>
      <c r="F43" s="428">
        <v>2</v>
      </c>
    </row>
    <row r="44" spans="1:6" ht="21.75" customHeight="1">
      <c r="A44" s="426" t="s">
        <v>303</v>
      </c>
      <c r="B44" s="427" t="s">
        <v>283</v>
      </c>
      <c r="C44" s="428">
        <v>1</v>
      </c>
      <c r="D44" s="426">
        <v>17</v>
      </c>
      <c r="E44" s="429"/>
      <c r="F44" s="428">
        <v>1</v>
      </c>
    </row>
    <row r="45" spans="1:6" ht="21.75" customHeight="1">
      <c r="A45" s="426" t="s">
        <v>304</v>
      </c>
      <c r="B45" s="427" t="s">
        <v>286</v>
      </c>
      <c r="C45" s="428">
        <v>2</v>
      </c>
      <c r="D45" s="426">
        <v>24</v>
      </c>
      <c r="E45" s="429"/>
      <c r="F45" s="428">
        <v>2</v>
      </c>
    </row>
    <row r="46" spans="1:6" ht="21.75" customHeight="1">
      <c r="A46" s="426">
        <v>10.3</v>
      </c>
      <c r="B46" s="427" t="s">
        <v>284</v>
      </c>
      <c r="C46" s="428">
        <v>1</v>
      </c>
      <c r="D46" s="426">
        <v>8</v>
      </c>
      <c r="E46" s="429"/>
      <c r="F46" s="428">
        <v>1</v>
      </c>
    </row>
    <row r="47" spans="1:6" ht="21.75" customHeight="1">
      <c r="A47" s="426"/>
      <c r="B47" s="427" t="s">
        <v>62</v>
      </c>
      <c r="C47" s="428">
        <v>82</v>
      </c>
      <c r="D47" s="426">
        <v>1022</v>
      </c>
      <c r="E47" s="429"/>
      <c r="F47" s="428">
        <v>40</v>
      </c>
    </row>
    <row r="48" spans="1:6" ht="21.75" hidden="1" customHeight="1">
      <c r="A48" s="426"/>
      <c r="B48" s="427"/>
      <c r="C48" s="428"/>
      <c r="D48" s="426"/>
      <c r="E48" s="429"/>
      <c r="F48" s="430"/>
    </row>
    <row r="49" spans="1:6" ht="21.75" hidden="1" customHeight="1">
      <c r="A49" s="426"/>
      <c r="B49" s="427"/>
      <c r="C49" s="428"/>
      <c r="D49" s="426"/>
      <c r="E49" s="429"/>
      <c r="F49" s="430"/>
    </row>
    <row r="50" spans="1:6" ht="21.75" hidden="1" customHeight="1">
      <c r="A50" s="426"/>
      <c r="B50" s="427"/>
      <c r="C50" s="428"/>
      <c r="D50" s="426"/>
      <c r="E50" s="429"/>
      <c r="F50" s="430"/>
    </row>
    <row r="51" spans="1:6" ht="21.75" hidden="1" customHeight="1">
      <c r="A51" s="426"/>
      <c r="B51" s="427"/>
      <c r="C51" s="428"/>
      <c r="D51" s="426"/>
      <c r="E51" s="429"/>
      <c r="F51" s="430"/>
    </row>
    <row r="52" spans="1:6" s="425" customFormat="1" ht="37.5" hidden="1" customHeight="1">
      <c r="A52" s="421">
        <v>3</v>
      </c>
      <c r="B52" s="422"/>
      <c r="C52" s="423">
        <f>SUM(C53:C55)</f>
        <v>0</v>
      </c>
      <c r="D52" s="421">
        <f>SUM(D53:D55)</f>
        <v>0</v>
      </c>
      <c r="E52" s="424">
        <f>SUM(E53:E55)</f>
        <v>0</v>
      </c>
      <c r="F52" s="423">
        <f>SUM(F53:F55)</f>
        <v>0</v>
      </c>
    </row>
    <row r="53" spans="1:6" ht="23.25" hidden="1" customHeight="1">
      <c r="A53" s="426">
        <v>3.1</v>
      </c>
      <c r="B53" s="427"/>
      <c r="C53" s="428"/>
      <c r="D53" s="426"/>
      <c r="E53" s="429"/>
      <c r="F53" s="430"/>
    </row>
    <row r="54" spans="1:6" ht="23.25" hidden="1" customHeight="1">
      <c r="A54" s="426">
        <v>3.2</v>
      </c>
      <c r="B54" s="427"/>
      <c r="C54" s="428"/>
      <c r="D54" s="426"/>
      <c r="E54" s="429"/>
      <c r="F54" s="430"/>
    </row>
    <row r="55" spans="1:6" ht="23.25" hidden="1" customHeight="1">
      <c r="A55" s="426">
        <v>3.3</v>
      </c>
      <c r="B55" s="427"/>
      <c r="C55" s="428"/>
      <c r="D55" s="426"/>
      <c r="E55" s="429"/>
      <c r="F55" s="430"/>
    </row>
    <row r="56" spans="1:6" s="425" customFormat="1" ht="37.5" hidden="1" customHeight="1">
      <c r="A56" s="421">
        <v>4</v>
      </c>
      <c r="B56" s="422"/>
      <c r="C56" s="423">
        <f>SUM(C57:C59)</f>
        <v>0</v>
      </c>
      <c r="D56" s="421">
        <f>SUM(D57:D59)</f>
        <v>0</v>
      </c>
      <c r="E56" s="424">
        <f>SUM(E57:E59)</f>
        <v>0</v>
      </c>
      <c r="F56" s="423">
        <f>SUM(F57:F59)</f>
        <v>0</v>
      </c>
    </row>
    <row r="57" spans="1:6" ht="23.25" hidden="1" customHeight="1">
      <c r="A57" s="426">
        <v>4.0999999999999996</v>
      </c>
      <c r="B57" s="427"/>
      <c r="C57" s="428"/>
      <c r="D57" s="426"/>
      <c r="E57" s="429"/>
      <c r="F57" s="430"/>
    </row>
    <row r="58" spans="1:6" ht="23.25" hidden="1" customHeight="1">
      <c r="A58" s="426">
        <v>4.2</v>
      </c>
      <c r="B58" s="427"/>
      <c r="C58" s="428"/>
      <c r="D58" s="426"/>
      <c r="E58" s="429"/>
      <c r="F58" s="430"/>
    </row>
    <row r="59" spans="1:6" ht="24.6" hidden="1" customHeight="1">
      <c r="A59" s="426">
        <v>4.3</v>
      </c>
      <c r="B59" s="427"/>
      <c r="C59" s="428"/>
      <c r="D59" s="426"/>
      <c r="E59" s="429"/>
      <c r="F59" s="430"/>
    </row>
    <row r="60" spans="1:6" s="425" customFormat="1" ht="44.25" hidden="1" customHeight="1" thickBot="1">
      <c r="A60" s="431"/>
      <c r="B60" s="432" t="s">
        <v>62</v>
      </c>
      <c r="C60" s="433">
        <f>+C7+C16+C52+C56</f>
        <v>9</v>
      </c>
      <c r="D60" s="433">
        <f>+D7+D16+D52+D56</f>
        <v>128</v>
      </c>
      <c r="E60" s="433">
        <f>+E7+E16+E52+E56</f>
        <v>0</v>
      </c>
      <c r="F60" s="433">
        <f>+F7+F16+F52+F56</f>
        <v>5</v>
      </c>
    </row>
    <row r="61" spans="1:6" ht="20.25" customHeight="1"/>
    <row r="62" spans="1:6" ht="20.25" customHeight="1">
      <c r="B62" s="425" t="s">
        <v>248</v>
      </c>
      <c r="D62" s="434">
        <f>+D47</f>
        <v>1022</v>
      </c>
    </row>
    <row r="63" spans="1:6" ht="20.25" customHeight="1">
      <c r="B63" s="414"/>
    </row>
    <row r="64" spans="1:6" ht="20.25" customHeight="1">
      <c r="B64" s="414"/>
    </row>
    <row r="65" spans="2:5" ht="23.25" customHeight="1">
      <c r="B65" s="435" t="s">
        <v>2</v>
      </c>
      <c r="D65" s="533" t="e">
        <f>+'Ekamut-caxs'!#REF!</f>
        <v>#REF!</v>
      </c>
      <c r="E65" s="533"/>
    </row>
    <row r="66" spans="2:5" ht="11.25" customHeight="1">
      <c r="B66" s="436" t="s">
        <v>4</v>
      </c>
      <c r="D66" s="530" t="s">
        <v>5</v>
      </c>
      <c r="E66" s="530"/>
    </row>
    <row r="67" spans="2:5" ht="24" customHeight="1">
      <c r="B67" s="425" t="s">
        <v>6</v>
      </c>
      <c r="D67" s="533" t="e">
        <f>+'Ekamut-caxs'!#REF!</f>
        <v>#REF!</v>
      </c>
      <c r="E67" s="533"/>
    </row>
    <row r="68" spans="2:5" ht="16.5" customHeight="1">
      <c r="B68" s="416" t="s">
        <v>165</v>
      </c>
      <c r="D68" s="530" t="s">
        <v>5</v>
      </c>
      <c r="E68" s="530"/>
    </row>
    <row r="69" spans="2:5" ht="18">
      <c r="E69" s="437"/>
    </row>
    <row r="70" spans="2:5" ht="15.75" customHeight="1">
      <c r="E70" s="464"/>
    </row>
    <row r="71" spans="2:5" ht="21" customHeight="1">
      <c r="E71" s="437"/>
    </row>
    <row r="72" spans="2:5">
      <c r="E72" s="464"/>
    </row>
  </sheetData>
  <mergeCells count="7">
    <mergeCell ref="D68:E68"/>
    <mergeCell ref="A1:F1"/>
    <mergeCell ref="A2:F2"/>
    <mergeCell ref="A3:F3"/>
    <mergeCell ref="D65:E65"/>
    <mergeCell ref="D66:E66"/>
    <mergeCell ref="D67:E67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40" t="s">
        <v>231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2"/>
    </row>
    <row r="2" spans="1:28" ht="30" customHeight="1">
      <c r="A2" s="543"/>
      <c r="B2" s="544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  <c r="AA2" s="545"/>
      <c r="AB2" s="546"/>
    </row>
    <row r="3" spans="1:28" ht="14.25" customHeight="1">
      <c r="A3" s="298"/>
      <c r="B3" s="299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  <c r="AA3" s="404"/>
      <c r="AB3" s="405" t="s">
        <v>0</v>
      </c>
    </row>
    <row r="4" spans="1:28" ht="30" customHeight="1" thickBot="1">
      <c r="A4" s="298"/>
      <c r="B4" s="299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</row>
    <row r="5" spans="1:28" s="302" customFormat="1" ht="108" customHeight="1">
      <c r="A5" s="300"/>
      <c r="B5" s="401"/>
      <c r="C5" s="556" t="s">
        <v>3</v>
      </c>
      <c r="D5" s="554" t="s">
        <v>116</v>
      </c>
      <c r="E5" s="406" t="s">
        <v>202</v>
      </c>
      <c r="F5" s="407" t="s">
        <v>203</v>
      </c>
      <c r="G5" s="407" t="s">
        <v>204</v>
      </c>
      <c r="H5" s="407" t="s">
        <v>205</v>
      </c>
      <c r="I5" s="407" t="s">
        <v>206</v>
      </c>
      <c r="J5" s="407" t="s">
        <v>207</v>
      </c>
      <c r="K5" s="408" t="s">
        <v>233</v>
      </c>
      <c r="L5" s="406" t="s">
        <v>208</v>
      </c>
      <c r="M5" s="408" t="s">
        <v>209</v>
      </c>
      <c r="N5" s="406" t="s">
        <v>194</v>
      </c>
      <c r="O5" s="408" t="s">
        <v>209</v>
      </c>
      <c r="P5" s="406" t="s">
        <v>210</v>
      </c>
      <c r="Q5" s="408" t="s">
        <v>232</v>
      </c>
      <c r="R5" s="406" t="s">
        <v>211</v>
      </c>
      <c r="S5" s="408" t="s">
        <v>212</v>
      </c>
      <c r="T5" s="406" t="s">
        <v>213</v>
      </c>
      <c r="U5" s="408" t="s">
        <v>234</v>
      </c>
      <c r="V5" s="406" t="s">
        <v>214</v>
      </c>
      <c r="W5" s="408" t="s">
        <v>235</v>
      </c>
      <c r="X5" s="406" t="s">
        <v>215</v>
      </c>
      <c r="Y5" s="408" t="s">
        <v>236</v>
      </c>
      <c r="Z5" s="538" t="s">
        <v>238</v>
      </c>
      <c r="AA5" s="536" t="s">
        <v>216</v>
      </c>
      <c r="AB5" s="534" t="s">
        <v>217</v>
      </c>
    </row>
    <row r="6" spans="1:28" s="409" customFormat="1" ht="23.25" customHeight="1">
      <c r="A6" s="301"/>
      <c r="B6" s="402"/>
      <c r="C6" s="557"/>
      <c r="D6" s="555"/>
      <c r="E6" s="551">
        <v>28.3</v>
      </c>
      <c r="F6" s="552"/>
      <c r="G6" s="552"/>
      <c r="H6" s="552"/>
      <c r="I6" s="552"/>
      <c r="J6" s="552"/>
      <c r="K6" s="553"/>
      <c r="L6" s="549">
        <v>24.3</v>
      </c>
      <c r="M6" s="550"/>
      <c r="N6" s="549">
        <v>21.8</v>
      </c>
      <c r="O6" s="550"/>
      <c r="P6" s="549">
        <v>32.5</v>
      </c>
      <c r="Q6" s="550"/>
      <c r="R6" s="549">
        <v>27.2</v>
      </c>
      <c r="S6" s="550"/>
      <c r="T6" s="547">
        <v>21</v>
      </c>
      <c r="U6" s="548"/>
      <c r="V6" s="547">
        <v>13</v>
      </c>
      <c r="W6" s="548"/>
      <c r="X6" s="549">
        <v>12.2</v>
      </c>
      <c r="Y6" s="550"/>
      <c r="Z6" s="539"/>
      <c r="AA6" s="537"/>
      <c r="AB6" s="535"/>
    </row>
    <row r="7" spans="1:28" s="302" customFormat="1" ht="97.5" customHeight="1" thickBot="1">
      <c r="A7" s="300">
        <v>198</v>
      </c>
      <c r="B7" s="401">
        <v>1</v>
      </c>
      <c r="C7" s="403">
        <v>1</v>
      </c>
      <c r="D7" s="410" t="s">
        <v>218</v>
      </c>
      <c r="E7" s="397"/>
      <c r="F7" s="398"/>
      <c r="G7" s="399"/>
      <c r="H7" s="400"/>
      <c r="I7" s="399"/>
      <c r="J7" s="412">
        <f>+E7+F7+G7+H7+I7</f>
        <v>0</v>
      </c>
      <c r="K7" s="413">
        <f>+J7*E6</f>
        <v>0</v>
      </c>
      <c r="L7" s="411"/>
      <c r="M7" s="413">
        <f>+L7*L6</f>
        <v>0</v>
      </c>
      <c r="N7" s="411"/>
      <c r="O7" s="413">
        <f>+N7*N6</f>
        <v>0</v>
      </c>
      <c r="P7" s="411"/>
      <c r="Q7" s="413">
        <f>+P7*P6</f>
        <v>0</v>
      </c>
      <c r="R7" s="403"/>
      <c r="S7" s="413">
        <f>+R7*R6</f>
        <v>0</v>
      </c>
      <c r="T7" s="403"/>
      <c r="U7" s="413">
        <f>+T7*T6</f>
        <v>0</v>
      </c>
      <c r="V7" s="403"/>
      <c r="W7" s="413">
        <f>+V7*V6</f>
        <v>0</v>
      </c>
      <c r="X7" s="403"/>
      <c r="Y7" s="413">
        <f>+X7*X6</f>
        <v>0</v>
      </c>
      <c r="Z7" s="403">
        <f>+J7+L7+N7+P7+R7+T7+V7+X7</f>
        <v>0</v>
      </c>
      <c r="AA7" s="413">
        <f>+K7+M7+O7+Q7+S7+U7+W7+Y7</f>
        <v>0</v>
      </c>
      <c r="AB7" s="41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https://mul2.yerevan.am/tasks/2175910/oneclick?token=1b83d1541ee7ee76fdd71a3544a6aa39</cp:keywords>
  <cp:lastModifiedBy>Lusine Petrosyan</cp:lastModifiedBy>
  <cp:lastPrinted>2025-03-25T07:45:58Z</cp:lastPrinted>
  <dcterms:created xsi:type="dcterms:W3CDTF">1996-10-14T23:33:28Z</dcterms:created>
  <dcterms:modified xsi:type="dcterms:W3CDTF">2025-05-20T08:08:24Z</dcterms:modified>
</cp:coreProperties>
</file>